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5345" windowHeight="3570" activeTab="2"/>
  </bookViews>
  <sheets>
    <sheet name="Sheet1" sheetId="1" r:id="rId1"/>
    <sheet name="Sheet2" sheetId="2" r:id="rId2"/>
    <sheet name="กลุ่มงานกรอกข้อมูล" sheetId="3" r:id="rId3"/>
  </sheets>
  <definedNames>
    <definedName name="_xlnm.Print_Area" localSheetId="0">Sheet1!$A$1:$F$69</definedName>
    <definedName name="_xlnm.Print_Titles" localSheetId="0">Sheet1!$5:$6</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9" i="3" l="1"/>
  <c r="J69" i="3"/>
  <c r="I69" i="3"/>
  <c r="H69" i="3"/>
  <c r="G69" i="3"/>
  <c r="F69" i="3"/>
  <c r="E69" i="3"/>
  <c r="D69" i="3"/>
  <c r="M44" i="3" l="1"/>
  <c r="L44" i="3"/>
  <c r="K44" i="3"/>
  <c r="J44" i="3"/>
  <c r="I44" i="3"/>
  <c r="H44" i="3"/>
  <c r="G44" i="3"/>
  <c r="F44" i="3"/>
  <c r="E44" i="3"/>
  <c r="D44" i="3"/>
  <c r="K40" i="3"/>
  <c r="J40" i="3"/>
  <c r="I40" i="3"/>
  <c r="H40" i="3"/>
  <c r="G40" i="3"/>
  <c r="F40" i="3"/>
  <c r="E40" i="3"/>
  <c r="D40" i="3"/>
  <c r="K37" i="3"/>
  <c r="J37" i="3"/>
  <c r="I37" i="3"/>
  <c r="H37" i="3"/>
  <c r="G37" i="3"/>
  <c r="F37" i="3"/>
  <c r="E37" i="3"/>
  <c r="C20" i="2" l="1"/>
  <c r="D20" i="2"/>
  <c r="E20" i="2"/>
  <c r="F20" i="2"/>
  <c r="G20" i="2"/>
  <c r="H20" i="2"/>
  <c r="I20" i="2"/>
  <c r="B20" i="2"/>
  <c r="E21" i="2" l="1"/>
  <c r="D21" i="2"/>
  <c r="C21" i="2"/>
  <c r="G21" i="2"/>
  <c r="H21" i="2"/>
  <c r="I21" i="2"/>
</calcChain>
</file>

<file path=xl/sharedStrings.xml><?xml version="1.0" encoding="utf-8"?>
<sst xmlns="http://schemas.openxmlformats.org/spreadsheetml/2006/main" count="571" uniqueCount="331">
  <si>
    <t>ก. ตัวชี้วัดของผู้ตรวจราชการและสาธารณสุขนิเทศก์</t>
  </si>
  <si>
    <t>1. LTC บูรณาการ ๕ กลุ่มวัย ในตำบลต้นแบบ</t>
  </si>
  <si>
    <t>ตัวชี้วัด</t>
  </si>
  <si>
    <t>ผู้รายงาน/แหล่งข้อมูล</t>
  </si>
  <si>
    <t xml:space="preserve">เป้าหมาย  </t>
  </si>
  <si>
    <t>ผ่าน</t>
  </si>
  <si>
    <t>ไม่ผ่าน</t>
  </si>
  <si>
    <r>
      <t>ผลการดำเนินงาน</t>
    </r>
    <r>
      <rPr>
        <b/>
        <sz val="16"/>
        <color theme="1"/>
        <rFont val="TH SarabunIT๙"/>
        <family val="2"/>
      </rPr>
      <t xml:space="preserve"> </t>
    </r>
  </si>
  <si>
    <t xml:space="preserve">ตำบลเป้าหมายมีการจัดการด้านสุขภาพแบบบูรณาการตามเกณฑ์มาตรฐานระดับดีขึ้นไป จำนวน 593 ตำบล </t>
  </si>
  <si>
    <t>1. ตำบลจัดการสุขภาพแบบบูรณาการ เป้าหมายร้อยละ 70</t>
  </si>
  <si>
    <t>ü</t>
  </si>
  <si>
    <t>ผ่านเกณฑ์มาตรฐานตำบลจัดการด้านสุขภาพแบบบูรณาการระดับดีขึ้นไป 444 ตำบล  ร้อยละ 83.93</t>
  </si>
  <si>
    <t>ความก้าวหน้าผลการดำเนินงาน 
(รอบ 8 เดือน : 1 ตุลาคม 2558 - 31 พฤษภาคม 2559)</t>
  </si>
  <si>
    <t xml:space="preserve"> - ตำบลเป้าหมายมีการจัดการด้านสุขภาพผู้สูงอายุระยะยาว 210 ตำบล ร้อยละ 70.0</t>
  </si>
  <si>
    <t xml:space="preserve">๒. ลดการบาดเจ็บทางถนน </t>
  </si>
  <si>
    <t>อัตราการสวมหมวกนิรภัยในพื้นที่ของหน่วยงานสังกัดกระทรวงสาธารณสุข ไม่น้อยกว่าร้อยละ 80</t>
  </si>
  <si>
    <t>ตำบลเป้าหมายมีการจัดการด้านสุขภาพผู้สูงอายุระยะยาว จำนวน 300 ตำบล</t>
  </si>
  <si>
    <t>อุบัติเหตุรถพยาบาลลดลง</t>
  </si>
  <si>
    <t>อัตราการสวมหมวกนิรภัยในพื้นที่ของหน่วยงานสังกัดกระทรวงสาธารณสุขร้อยละ 100</t>
  </si>
  <si>
    <t>N/A</t>
  </si>
  <si>
    <t>๓. Service Plan ลดป่วย ลดตาย ลดแออัด ลดเวลารอคอยในการส่งต่อ</t>
  </si>
  <si>
    <t>๕. ร้อยละโรงพยาบาลในระดับ F2 ขึ้นไปสามารถให้ยาละลายลิ่มเลือด (Fibrinolytic drug) ในผู้ป่วย  STEMI ได้</t>
  </si>
  <si>
    <t>CSO /         HDC</t>
  </si>
  <si>
    <t xml:space="preserve">7. อัตราตายจากโรคหลอดเลือดหัวใจ  </t>
  </si>
  <si>
    <t>ร้อยละ 85</t>
  </si>
  <si>
    <t>ร้อยละ 70</t>
  </si>
  <si>
    <t>ระบุกิจกรรมที่ได้ดำเนินการเพื่อสนับสนุนการลดอัตราตายจากโรคหลอดเลือดหัวใจ</t>
  </si>
  <si>
    <t>อัตราตายจากโรคหลอดเลือดหัวใจ</t>
  </si>
  <si>
    <t>ลดลงร้อยละ 50</t>
  </si>
  <si>
    <t xml:space="preserve">โรงพยาบาลในระดับ F2 ขึ้นไป ทุกแห่ง สามารถให้ยาละลายลิ่มเลือด  (Fibrinolytic drug) ในผู้ป่วย STEMI ได้ 100%
</t>
  </si>
  <si>
    <t>HDC ร้อยละ 9.58 
ผลงานจากจังหวัดรอบ 6 เดือน ร้อยละ 88.66</t>
  </si>
  <si>
    <t>ปี 59 จำนวน 11,299 ราย , ปี 58 จำนวน 13,502 ราย
ลดลงร้อยละ 19.50</t>
  </si>
  <si>
    <t xml:space="preserve">กิจกรรมที่ได้ดำเนินการเพื่อสนับสนุนการลดอัตราตายจากโรคหลอดเลือดหัวใจ
   1.STEMI Fast Track 
   2.ระบบการ consult ระหว่างแม่ข่ายกับลูกข่าย
   3.การให้ยาละลายลิ่มเลือดตั้งแต่โรงพยาบาลระดับ F2 ขึ้นไป
   4.primary PCI 24 ชม.ใน รพ.ที่มีศักยภาพ
   5.primary and secondary prevention
   6.CAPG
   7.สำนักโรคไม่ติดต่อส่งเอกสารการคัดกรองให้รู้ถึงอาการที่เป็นสัญญาณเตือนของ ASTEMI และจัดทำทะเบียนกลุ่มเสี่ยง ASTEM Iเพื่อเฝ้าระวังในชุมชน </t>
  </si>
  <si>
    <t>น้อยกว่า 5/1,000 ทารกแรกเกิดมีชีพ</t>
  </si>
  <si>
    <t>N/A  รอบ 6 เดือน 51.67%</t>
  </si>
  <si>
    <t>N/A  รอบ 6 เดือน 24.44%</t>
  </si>
  <si>
    <t xml:space="preserve">N/A  รอบ 6 เดือน 65.01% </t>
  </si>
  <si>
    <t xml:space="preserve"> ร้อยละ 21.69  (7 เดือน)</t>
  </si>
  <si>
    <r>
      <t xml:space="preserve">N/A  รอบ 6 เดือน </t>
    </r>
    <r>
      <rPr>
        <b/>
        <sz val="16"/>
        <color theme="1"/>
        <rFont val="TH SarabunIT๙"/>
        <family val="2"/>
      </rPr>
      <t>เขต 6.33 ต่อ 1,000 ทารกเกิดมีชีพ</t>
    </r>
    <r>
      <rPr>
        <sz val="16"/>
        <color theme="1"/>
        <rFont val="TH SarabunIT๙"/>
        <family val="2"/>
      </rPr>
      <t xml:space="preserve">
(ชลบุรี 4.62 , ระยอง  6.21 , จันทบุรี  3.93 , 
สมุทรปราการ 0.52 , ปราจีนบุรี 2.95, สระแก้ว 6.32 ,
ตราด N/A ,ฉะเชิงเทรา N/A)</t>
    </r>
  </si>
  <si>
    <t>๔. NCD เริ่มจากลด CKD นำสู่ลด DM HT</t>
  </si>
  <si>
    <t>CSO/HDC</t>
  </si>
  <si>
    <t xml:space="preserve">14. คลินิก CKD คุณภาพในโรงพยาบาลระดับ F2 ขึ้นไป   </t>
  </si>
  <si>
    <t>๑๘. ร้อยละของ รพศ. รพท. รพช. ผ่านเกณฑ์ประเมินคลินิก NCD คุณภาพ</t>
  </si>
  <si>
    <t>เขตมีความพร้อมในการลงข้อมูลเข้าสู่ระบบ43 แฟ้มของกระทรวงสาธารณสุข</t>
  </si>
  <si>
    <t>ร้อยละ 80</t>
  </si>
  <si>
    <t>(ระบุ) ลดลงร้อยละ...(ที่ดำเนินการได้)</t>
  </si>
  <si>
    <t xml:space="preserve">โรงพยาบาลทั้งหมด 73 แห่ง ยังไม่มีข้อมูลเข้ามาในระบบ HDC จำนวน 6 แห่ง (โรงพยาบาลบางเสาธง,โรงพยาบาลพระปกเกล้า,โรงพยาบาลเกาะกูด,โรงพยาบาลคลองเขื่อน,
โรงพยาบาลวังสมบูรณ์,โรงพยาบาลโคกสูง)
</t>
  </si>
  <si>
    <t>ร้อยละ 49.40</t>
  </si>
  <si>
    <t>ร้อยละ 100 จำนวน 68 แห่ง</t>
  </si>
  <si>
    <t>ร้อยละ 24.81 
(ผู้ป่วย DM 222,186 ราย คุมได้ 55,115 ราย)</t>
  </si>
  <si>
    <t>ร้อยละ 24.81 
(ผู้ป่วย HT 476,532 ราย คุมได้ 97,643 ราย)</t>
  </si>
  <si>
    <t>ผู้ที่ได้รับการประเมินโอกาสเสี่ยงต่อโรคหัวใจและหลอดเลือด 767,824/397,109 ร้อยละ 51.72</t>
  </si>
  <si>
    <t xml:space="preserve">รพศ. รพท รพช. ผ่านเกณฑ์ประเมินคลินิก NCD คุณภาพ
58แห่ง/ 73แห่ง ร้อยละ 79.45
(ปี 59 ประเมินครบ ร้อยละ 100)
</t>
  </si>
  <si>
    <t>๕. บริหารจัดการ HR, Finance, พัสดุ โปร่งใส</t>
  </si>
  <si>
    <t>๑๙. จัดทำแผนยุทธศาสตร์กำลังคนของกระทรวงสาธารณสุข (2560-2564) โดยมีการดำเนินการภาพรวมครอบคลุมทั้ง HRP HRD และ HRM</t>
  </si>
  <si>
    <t>๒๐. ประสิทธิภาพของการบริหารการเงินสามารถควบคุมปัญหาการเงินระดับ ๗ ของหน่วยบริการในพื้นที่</t>
  </si>
  <si>
    <t xml:space="preserve">๒๑. แผน planfin และผลการดำเนินงานมีความต่าง  </t>
  </si>
  <si>
    <t>๒๒. หน่วยบริการมีคะแนนรวม FAI</t>
  </si>
  <si>
    <t xml:space="preserve">๒๓. สถานบริการเกินเกณฑ์เฉลี่ยต้นทุนต่อหน่วย  </t>
  </si>
  <si>
    <t>มีแผนความต้องการกำลังคนของเขตสุขภาพ</t>
  </si>
  <si>
    <t>รพช.ทำแผนกำลังคนตามกรอบที่ได้รับจัดสรร ภายใต้โครงสร้างใหม่ของกระทรวงสาธารณสุข แล้วเสร็จ  (มิ.ย. 25๕๙)</t>
  </si>
  <si>
    <t xml:space="preserve"> ไม่เกินร้อยละ 13</t>
  </si>
  <si>
    <t xml:space="preserve"> ไม่เกินร้อยละ 15</t>
  </si>
  <si>
    <t xml:space="preserve"> ไม่น้อยกว่าร้อยละ 80</t>
  </si>
  <si>
    <t>หน่วยบริการในพื้นที่มีต้นทุนต่อหน่วยไม่เกินเกณฑ์เฉลี่ยกลุ่มระดับบริการเดียวกัน (เกินเกณฑ์ไม่เกินร้อยละ 20)</t>
  </si>
  <si>
    <t>ทุกหน่วยงานจัดทำแผนกำลังคนตามกรอบที่ได้รับจากกระทรวงครบถ้วนและและอยู่ระหว่างการวางกรอบอัตรากำลังลงตามFTe2 ในกลุ่มรพศ./รพท.ในวันที่ ๘ เมษายน ๒๕๕๙ (รอบ 6 เดือน)</t>
  </si>
  <si>
    <t xml:space="preserve">มีการเตรียมการจัดทำแผนยุทธศาสตร์กำลังคน ในเดือน เมย.-มิย. ๒๕๕๙ (รอบ 6 เดือน)
</t>
  </si>
  <si>
    <t xml:space="preserve">การเฝ้าระวังสถานการณ์ระดับความเสี่ยงด้านการเงินของหน่วยบริการ ข้อมูล ณ  31 มีนาคม 2559 ไม่มีระดับ 7  
(รพ.แหลมสิงห์ จ.จันทบุรี ระดับ 6)
</t>
  </si>
  <si>
    <t xml:space="preserve">(รอบ 6 เดือน) หน่วยบริการทุกแห่งในเขต 6 มีคะแนนรวม FAI  มากกว่า ร้อยละ 70  </t>
  </si>
  <si>
    <t xml:space="preserve">(รอบ 6 เดือน)หน่วยบริการทุกแห่ง ได้มีการจัดทำ Planfinและวิเคราะห์พิจารณาความเหมาะสม ร่วมกับใช้เครื่องมือทางการเงินอื่นเปรียบเทียบเช่น ค่ากลาง HGR  และแผนเพิ่มรายได้-ลดรายจ่าย LOI ของหน่วยบริการ นำมาเปรียบเทียบติดตามผลการดำเนินงานรายเดือน/รายไตรมาส นำเสนอคณะกรรมการการเงินการคลังระดับจังหวัด ผลการดำเนินงาน รพ. 73 แห่ง ดำเนินงานมีความต่าง จำนวน  3 แห่ง ร้อยละ 2.74 </t>
  </si>
  <si>
    <t>(รอบ 6 เดือน) หน่วยบริการทุกแห่งมีการจัดทำต้นทุนบริการ Unit costแบบ Quick Method  มีต้นทุนต่อหน่วยเกินเกณฑ์เฉลี่ยกลุ่มระดับบริการเดียวกัน  คิดเป็นร้อยละ 8.2</t>
  </si>
  <si>
    <t>- หน่วยงานประเมินตนเองตามแบบประเมิน Evidence Base Integrity &amp; Transparency Assessment  ในไตรมาส         ทื่ 3 เดือนมิถุนายน 2559</t>
  </si>
  <si>
    <t>- (ระบุ) ร้อยละ...(ที่ดำเนินการได้)</t>
  </si>
  <si>
    <t>(รอบ 6 เดือน) ผลการประเมินอยู่ในเกณฑ์  &gt; ร้อยละ 69</t>
  </si>
  <si>
    <t>(รอบ 6 เดือน) ร้อยละ 4.02
1.ทุกจังหวัดมีการดำเนินการจัดซื้อร่วมยาและเวชภัณฑ์ฯ  ผลงานแตกต่างกันโดยจังหวัดที่มีมูลค่าการจัดซื้อร่วมยาสูงสุด  ดำเนินการได้ร้อยละ 17   ต่ำสุดดำเนินการได้ร้อยละ 0.61
2.มีการจัดตั้งคณะกรรมการดำเนินการลดต้นทุนค่าใช้จ่ายด้านยาและเวชภัณฑ์ไม่ใช่ยาต่างๆ ระดับจังหวัด
3.ระดับหน่วยบริการโรงพยาบาลทุกแห่ง มีการแต่งตั้งคณะกรรมการบริหารเวชภัณฑ์ที่มิใช่ยาของโรงพยาบาล
4.จัดทำกรอบบัญชีรายการยาและเวชภัณฑ์ที่มิใช่ยาของโรงพยาบาลในจังหวัดที่มีความสอดคล้องและลดหลั่นกันตามระดับของโรงพยาบาล</t>
  </si>
  <si>
    <t>๖. ระบบส่งเสริมสุขภาพอนามัยสิ่งแวดล้อม ระบบคุ้มครองผู้บริโภค ระบบป้องกันควบคุมโรค ระบบดูแลภาวะฉุกเฉิน PHEM</t>
  </si>
  <si>
    <t xml:space="preserve">ระบบส่งเสริมสุขภาพอนามัยสิ่งแวดล้อม     </t>
  </si>
  <si>
    <t xml:space="preserve">๒๖. จังหวัดมีการดำเนินงานเพื่อจัดการปัจจัยเสี่ยงด้านสิ่งแวดล้อมและสุขภาพตามเกณฑ์ที่กำหนดระดับดีขึ้นไป  </t>
  </si>
  <si>
    <t>จังหวัดมีการดำเนินงานเพื่อจัดการปัจจัยเสี่ยงด้านสิ่งแวดล้อมและสุขภาพ ครอบคลุม 5 ประเด็น ได้แก่
(1) ฐานข้อมูล สถานการณ์ และการเฝ้าระวังด้านสิ่งแวดล้อมและสุขภาพ
(2) การจัดการมูลฝอยติดเชื้อ
(3) การพัฒนาคุณภาพระบบบริการอนามัยสิ่งแวดล้อม องค์กรปกครองส่วนท้องถิ่น (EHA)
(4) การขับเคลื่อนงานโดยมีกลไกคณะอนุกรรมการสาธารณสุขจังหวัด (อสธจ.) (5) การจัดบริการเวชกรรมสิ่งแวดล้อม</t>
  </si>
  <si>
    <r>
      <t>ระบบคุ้มครองผู้บริโภค</t>
    </r>
    <r>
      <rPr>
        <sz val="16"/>
        <color theme="1"/>
        <rFont val="TH SarabunIT๙"/>
        <family val="2"/>
      </rPr>
      <t xml:space="preserve">        27. ระดับความสำเร็จของการจัดการงานคุ้มครองผู้บริโภคด้านผลิตภัณฑ์และบริการสุขภาพ ระดับเขต</t>
    </r>
  </si>
  <si>
    <t xml:space="preserve">(รอบ 6 เดือน)
1.มีข้อมูลสถานการณ์ปัญหาสิ่งแวดล้อมและสุขภาพในภาพรวมจังหวัด
2. มีการผลักดันปัญหาในการประชุมอสธจ. ของจังหวัด
3.ทุกอำเภอมีการจัดทำสถานการณ์สิ่งแวดล้อมครอบคลุมทุกประเด็น
4.มีมติให้ท้องถิ่นขับเคลื่อนงานสิ่งแวดล้อม ที่ได้มาตรฐาน 
5.มีการประชุม ผู้รับผิดชอบงานของโรงพยาบาล และมีการประเมินการจัดการมูลฝอยติดเชื้อตามกฎกระทรวง
</t>
  </si>
  <si>
    <t>(รอบ 6 เดือน)ทุกจังหวัดมีกลไกการขับเคลื่อนการดำเนินงาน คบส.ระดับจังหวัด และมีระบบติดตามประเมินผลการดำเนินงานโดยคณะอนุกรรมการงานคุ้มครองฯ ระดับความสำเร็จฯ ระดับ 5</t>
  </si>
  <si>
    <t>ระบบดูแลภาวะฉุกเฉินและ</t>
  </si>
  <si>
    <t>- มีการฝึกซ้อมสถานการณ์เหมือนจริง</t>
  </si>
  <si>
    <r>
      <t>ระบบป้องกันควบคุมโรค</t>
    </r>
    <r>
      <rPr>
        <sz val="16"/>
        <color theme="1"/>
        <rFont val="TH SarabunIT๙"/>
        <family val="2"/>
      </rPr>
      <t xml:space="preserve">      28. ร้อยละของอำเภอที่สามารถควบคุมโรคติดต่อสำคัญของพื้นที่ได้</t>
    </r>
  </si>
  <si>
    <r>
      <t>สาธารณภัยด้านสาธารณสุข</t>
    </r>
    <r>
      <rPr>
        <sz val="16"/>
        <color theme="1"/>
        <rFont val="TH SarabunIT๙"/>
        <family val="2"/>
      </rPr>
      <t xml:space="preserve">  ๒๙. มีแผนรองรับภัยพิบัติ</t>
    </r>
  </si>
  <si>
    <t xml:space="preserve">(รอบ 6 เดือน)อำเภอสามารถควบคุมโรคติดต่อที่สำคัญได้ จำนวน 60 อำเภอ จากทั้งหมด 69 อำเภอ  คิดเป็นร้อยละ 87  </t>
  </si>
  <si>
    <t xml:space="preserve">(รอบ 6 เดือน)ทุกจังหวัดมีระบบเฝ้าระวัง และ การให้ข้อมูลที่แม่นยำ ทันเวลา
1. มีโครงสร้างการตอบโต้ภาวะฉุกเฉินด้านการแพทย์และสาธารณสุขภายใต้ระบบบัญชาการเหตุการณ์ (ICS) 
2. มีแผนรองรับภัยพิบัติที่เสี่ยงในพื้นที่ เช่น อุทกภัย  อัคคีภัย/สารเคมี อุบัติเหตุ  ร่วมทั้งมีการซ้อมแผนร่วมกับหน่วยงานที่เกี่ยวข้อง
3. มีระบบเฝ้าระวังโรค และสาธารณภัย
4.มีแผนรองรับอุบัติภัยและมีการปรับปรุงแผน 
</t>
  </si>
  <si>
    <t xml:space="preserve">๗. มะเร็งท่อน้ำดีและพยาธิใบไม้ในตับ </t>
  </si>
  <si>
    <t>1,810 คน</t>
  </si>
  <si>
    <t xml:space="preserve">(รอบ 6 เดือน) คัดกรอง 1,191 ราย
พบพยาธิใบไม้ตับ 165 ราย (15.01%)
ได้รับการรักษา 165 ราย
</t>
  </si>
  <si>
    <t xml:space="preserve">(รอบ 6 เดือน) ขึ้นทะเบียน คัดกรอง 207 ราย
ได้รับการคัดกรอง 13 ราย
พบมะเร็งท่อน้ำดี 0 ราย
</t>
  </si>
  <si>
    <t>???</t>
  </si>
  <si>
    <t>สสจ.สระแก้ว</t>
  </si>
  <si>
    <t>(รอบ 6 เดือน) 0 ราย</t>
  </si>
  <si>
    <t>ข. ตัวชี้วัด: ปัญหาของพื้นที่เขตสุขภาพที่ ๖</t>
  </si>
  <si>
    <t>1. Service Plan เขตสุขภาพที่ ๖</t>
  </si>
  <si>
    <t>๑.๑ สาขาโรคหัวใจ</t>
  </si>
  <si>
    <t>1. ผลงานการให้บริการ SK , Warfarin clinicและ PCI</t>
  </si>
  <si>
    <t>2. ผลงานการพัฒนากำลังคน</t>
  </si>
  <si>
    <t>3. ผลงานการคัดกรองและการปรับเปลี่ยนพฤติกรรม</t>
  </si>
  <si>
    <t>(รอบ 6 เดือน)โรงพยาบาลในระดับ F2 ขึ้นไป ทุกแห่ง
สามารถให้ยาละลายลิ่มเลือด  (Fibrinolytic drug) ในผู้ป่วย STEMI ได้ 100%
- PCI จ.ปราจีน(92.31%), จ.ชลบุรี(85% )จังหวัดอื่นๆยังไม่ผ่านเกณฑ์</t>
  </si>
  <si>
    <t>๑.๒ สาขาอุบัติเหตุ</t>
  </si>
  <si>
    <t>ผลงานตามมาตรการและกิจกรรมตามแผนงาน/โครงการ</t>
  </si>
  <si>
    <t xml:space="preserve">(รอบ 6 เดือน) ทุกจังหวัดมีการแก้ไขจัดเสี่ยงเพิ่ม 5 จุด รวมเป็น 10 จุด รวม 80 จุด
มีการวิเคราะห์ปัญหาและแนวทางทางแก้ไขปัญหาจุดเสี่ยงในจังหวัด ดำเนินการภายใต้มาตรการเน้นหนัก 4 มาตรการ ดังนี้ 
1. มาตรการการบริหารจัดการข้อมูลและการสอบสวนอุบัติเหตุ
     - บูรณาการข้อมูล 3 ฐาน  
     - การสอบสวนการบาดเจ็บและเสียชีวิตจากอุบัติเหตุทางถนน ใช้เกณฑ์ของสำนักระบาดวิทยา
     - กำหนดการจัดอบรมการสอบสวนการบาดเจ็บและเสียชีวิตแก่บุคลากร
 2. มาตรการด้านการป้องกัน
     - การดำเนินงานมาตรการชุมชนผ่านระบบสุขภาพอำเภอ(DHS) ใช้หลัก 5 ส             
     - มาตรการชุมชน/ด่านชุมชน ช่วงเทศกาล
     - มาตรการองค์กรเพื่อกำกับควบคุมพฤติกรรมเสี่ยง (หมวก เมา ความเร็ว เข็มขัด) 
     - จุดเสี่ยงและแนวทางแก้ไข 5 จุด/ไตรมาส
</t>
  </si>
  <si>
    <t xml:space="preserve">3.มาตรการด้านการรักษาพยาบาล 
    - มี Trauma fast track 
    - มีระบบส่งต่อแบบที่เชื่อมโยงเข้าถึงกันได้ทุกระบบ 
     - ผู้บาดเจ็บจากอุบัติเหตุทางถนนได้รับการนำส่งผ่านศูนย์สั่งการโทร 1669 
4.ด้านบริหารจัดการ 
     - มีการจัดตั้ง Incident Commander (ICS)ระดับจังหวัด
     - มี Emergency &amp; Trauma Admin Unit ในโรงพยาบาลจังหวัด
</t>
  </si>
  <si>
    <t>๑.๓ ระบบส่งต่อ : การพัฒนาศูนย์ประสานการส่งต่อระดับจังหวัด/เขต</t>
  </si>
  <si>
    <t>2. ความก้าวหน้าของการศึกษาวิจัยและพัฒนาModel</t>
  </si>
  <si>
    <t xml:space="preserve">ความก้าวหน้าของการศึกษาวิจัยและพัฒนาModel การศึกษารูปแบบการบริหารจัดการศูนย์ประสานการส่งต่อ เขตสุขภาพที่ 6  ซึ่งเป็นการศึกษาวิจัยร่วมระหว่าง 8 จังหวัดในเขต  อยู่ในขั้นตอนการวิเคราะห์/สังเคราะห์ข้อมูล เสร็จในเดือน กรกฎาคม 2559  </t>
  </si>
  <si>
    <t>๑.๔ ระบบควบคุมโรค: โรคไข้เลือดออก</t>
  </si>
  <si>
    <t>2. ผลงานตามมาตรการ/กิจกรรมแผนงานโครงการ</t>
  </si>
  <si>
    <t>1.ทุกจังหวัดมีการดำเนินงานควบคุมโรคไข้เลือดออกโดยกลไก DHS และตำบลจัดการสุขภาพ 
2.ทุกจังหวัดมีการดำเนินการรณรงค์เร่งรัดการควบคุม/กำจัดแหล่งเพาะพันธุ์ยุงลาย ด้วย 3 เก็บ 5 ส.และ5ป 1 ข และมีกิจกรรมต่อเนื่องในระดับหมู่บ้าน
3.มีการจัดตั้งคณะทำงานดูแลรักษาพยาบาลและส่งต่อผู้ป่วยโรคไข้เลือดออก (รอบ 6 เดือน)</t>
  </si>
  <si>
    <t>การสำรวจลูกน้ำยุงลายในพื้นที่เขตสุขภาพที่ 6  ภาพรวมค่าHI ในชุมชนเท่ากับ25.39  ค่า CI ในโรงเรียน  4.46  ในศาสนสถาน  10.12  โรงพยาบาล  0.60  ในโรงแรมเท่ากับ  5.33 และในโรงงาน  2.36(รอบ 6 เดือน)</t>
  </si>
  <si>
    <t>2. การพัฒนาสุขภาพตามกลุ่มวัย</t>
  </si>
  <si>
    <t>๒.๑ ความครอบคลุมและคุณภาพของตำบลจัดการบูรณาการสุขภาพกลุ่มวัย</t>
  </si>
  <si>
    <t>1. ผลงานตามมาตรการ/กิจกรรมแผนงานโครงการ</t>
  </si>
  <si>
    <t xml:space="preserve">2. ผลการประเมินตนเองตามเกณฑ์ตำบลจัดการสุขภาพ </t>
  </si>
  <si>
    <t xml:space="preserve">๑๗. ตำบลมีการจัดการสุขภาพ ที่สามารถจัดการสุขภาพของตนเองได้สำเร็จอย่างเป็นรูปธรรม  
</t>
  </si>
  <si>
    <t>รายงานผลการดำเนินงานตามคำรับรองการปฏิบัติราชการ ประจำปีงบประมาณ พ.ศ.2559 ของเขตสุขภาพที่ 6
(จังหวัดสระแก้ว, ตราด, ชลบุรี, จันทบุรี,สมุทรปราการ, ระยอง, ฉะเชิงเทรา และปราจีนบุรี)
ไตรมาส 3  (รอบ 8 เดือน : 1 ตุลาคม 2558 - 31 พฤษภาคม 2559)</t>
  </si>
  <si>
    <t>จำนวนตัวชี้วัด</t>
  </si>
  <si>
    <t>ผ่านเกณฑ์</t>
  </si>
  <si>
    <t>ไม่ผ่านเกณฑ์</t>
  </si>
  <si>
    <t>จำนวนเป้าหมาย</t>
  </si>
  <si>
    <t>รวม</t>
  </si>
  <si>
    <t>เรื่อง</t>
  </si>
  <si>
    <t>ร้อยละ</t>
  </si>
  <si>
    <t>(รอบ 6 เดือน) กิจกรรมที่ได้ดำเนินการเพื่อสนับสนุนการลดอัตราตายจากโรคหลอดเลือดหัวใจ
1. ส่งเสริมสนับสนุนการใช้CPG การคัดกรอง ดูแลรักษาและเกณฑ์การส่งต่อผู้ป่วย ASTEMI ตาม STEMI Fast Track
2. พัฒนาระบบ EKG network และระบบให้คำปรึกษาและส่งต่อข้อมูลผู้ป่วย ASTEMระหว่าง รพช.กับ รพร.สระแก้ว
3. พัฒนาศักยภาพทีมส่งต่อ (ALS,BLSFR) ให้เป็น EMS for Heart
4. อบรม อสม. ให้รู้ถึงอาการที่เป็นสัญญาณเตือนของ ASTEMI และจัดทำทะเบียนกลุ่มเสี่ยง ASTEM Iเพื่อเฝ้าระวังในชุมชน จำนวน ๓,๖๕๓ คน  
5. พัฒนาระบบ STEMI Fast Track เพื่อให้ door to needle ภายใน 30 นาที และให้ยาภายใน 3 ชั่วโมงนับแต่มีอาการ</t>
  </si>
  <si>
    <r>
      <t xml:space="preserve">๔. NCD เริ่มจากลด CKD นำสู่ลด DM HT                                       </t>
    </r>
    <r>
      <rPr>
        <sz val="16"/>
        <color theme="1"/>
        <rFont val="Wingdings"/>
        <charset val="2"/>
      </rPr>
      <t>«</t>
    </r>
  </si>
  <si>
    <r>
      <t xml:space="preserve">๒. ลดการบาดเจ็บทางถนน                                                         </t>
    </r>
    <r>
      <rPr>
        <sz val="16"/>
        <color theme="1"/>
        <rFont val="Wingdings"/>
        <charset val="2"/>
      </rPr>
      <t>«</t>
    </r>
  </si>
  <si>
    <r>
      <t xml:space="preserve">๕. บริหารจัดการ HR, Finance, พัสดุ โปร่งใส                                  </t>
    </r>
    <r>
      <rPr>
        <sz val="16"/>
        <color theme="1"/>
        <rFont val="Wingdings"/>
        <charset val="2"/>
      </rPr>
      <t>«</t>
    </r>
  </si>
  <si>
    <r>
      <t xml:space="preserve">๗. มะเร็งท่อน้ำดีและพยาธิใบไม้ในตับ                                            </t>
    </r>
    <r>
      <rPr>
        <sz val="16"/>
        <color theme="1"/>
        <rFont val="Wingdings"/>
        <charset val="2"/>
      </rPr>
      <t>«</t>
    </r>
  </si>
  <si>
    <r>
      <t xml:space="preserve">๑.๔ ระบบควบคุมโรค: โรคไข้เลือดออก                                          </t>
    </r>
    <r>
      <rPr>
        <sz val="16"/>
        <color theme="1"/>
        <rFont val="Wingdings"/>
        <charset val="2"/>
      </rPr>
      <t>«</t>
    </r>
  </si>
  <si>
    <r>
      <t xml:space="preserve">๑.๓ ระบบส่งต่อ : การพัฒนาศูนย์ประสานการส่งต่อระดับจังหวัด/เขต    </t>
    </r>
    <r>
      <rPr>
        <sz val="16"/>
        <color theme="1"/>
        <rFont val="Wingdings"/>
        <charset val="2"/>
      </rPr>
      <t>«</t>
    </r>
  </si>
  <si>
    <r>
      <t xml:space="preserve">๓. Service Plan ลดป่วย ลดตาย ลดแออัด ลดเวลารอคอยในการส่งต่อ  </t>
    </r>
    <r>
      <rPr>
        <sz val="16"/>
        <color theme="1"/>
        <rFont val="Wingdings"/>
        <charset val="2"/>
      </rPr>
      <t>«</t>
    </r>
  </si>
  <si>
    <r>
      <t xml:space="preserve">๑.๑ สาขาโรคหัวใจ                                                                  </t>
    </r>
    <r>
      <rPr>
        <sz val="16"/>
        <color theme="1"/>
        <rFont val="Wingdings"/>
        <charset val="2"/>
      </rPr>
      <t>«</t>
    </r>
  </si>
  <si>
    <r>
      <t xml:space="preserve">๑.๒ สาขาอุบัติเหตุ                                                                   </t>
    </r>
    <r>
      <rPr>
        <sz val="16"/>
        <color theme="1"/>
        <rFont val="Wingdings"/>
        <charset val="2"/>
      </rPr>
      <t>«</t>
    </r>
  </si>
  <si>
    <r>
      <t xml:space="preserve">2. สัดส่วนผู้เสียชีวิตจากการบาดเจ็บทางถนน            </t>
    </r>
    <r>
      <rPr>
        <sz val="16"/>
        <color rgb="FF000000"/>
        <rFont val="Wingdings"/>
        <charset val="2"/>
      </rPr>
      <t>«</t>
    </r>
  </si>
  <si>
    <r>
      <t xml:space="preserve">๔. การส่งต่อผู้ป่วยออกนอกเขตสุขภาพลดลง             </t>
    </r>
    <r>
      <rPr>
        <sz val="16"/>
        <color theme="1"/>
        <rFont val="Wingdings"/>
        <charset val="2"/>
      </rPr>
      <t>«</t>
    </r>
  </si>
  <si>
    <t>CHPPO/รายงานจังหวัด</t>
  </si>
  <si>
    <t>สสจ.ชลบุรี/รายงานจังหวัด</t>
  </si>
  <si>
    <t>CSO/รายงานจังหวัด</t>
  </si>
  <si>
    <r>
      <t xml:space="preserve">6. ร้อยละผู้ป่วยโรคกล้ามเนื้อหัวใจตายเฉียบพลันชนิด STEMI ได้รับยาละลายลิ่มเลือด (Fibrinolytic drug) และ/หรือ การขยายหลอดเลือดหัวใจ (Primary Percutaneous Coronary Intervention หรือ PPCI)  </t>
    </r>
    <r>
      <rPr>
        <sz val="16"/>
        <color theme="1"/>
        <rFont val="Wingdings"/>
        <charset val="2"/>
      </rPr>
      <t>«</t>
    </r>
  </si>
  <si>
    <t>CSO/
รายงานจังหวัด</t>
  </si>
  <si>
    <t>CSO/HDC/ รายงานจังหวัด</t>
  </si>
  <si>
    <r>
      <t xml:space="preserve">8. สัดส่วนผู้ป่วยมะเร็งได้รับการผ่าตัดภายหลังวินิจฉัย ภายใน 4 สัปดาห์            </t>
    </r>
    <r>
      <rPr>
        <sz val="16"/>
        <color theme="1"/>
        <rFont val="Wingdings"/>
        <charset val="2"/>
      </rPr>
      <t>«</t>
    </r>
  </si>
  <si>
    <r>
      <t xml:space="preserve">9. สัดส่วนผู้ป่วยมะเร็งได้รังสีรักษาภายในระยะเวลา 6 สัปดาห์                        </t>
    </r>
    <r>
      <rPr>
        <sz val="16"/>
        <color theme="1"/>
        <rFont val="Wingdings"/>
        <charset val="2"/>
      </rPr>
      <t>«</t>
    </r>
  </si>
  <si>
    <r>
      <t xml:space="preserve">11. อัตราตายของทารกแรกเกิดอายุต่ำกว่าหรือเท่ากับ 28 วัน                         </t>
    </r>
    <r>
      <rPr>
        <sz val="16"/>
        <color theme="1"/>
        <rFont val="Wingdings"/>
        <charset val="2"/>
      </rPr>
      <t>«</t>
    </r>
  </si>
  <si>
    <t>๑๓. คัดกรอง CKD           ในผู้ป่วย DM/HT</t>
  </si>
  <si>
    <r>
      <t xml:space="preserve">๑๕. ร้อยละของผู้ป่วยเบาหวานที่ควบคุมระดับน้ำตาลในเลือดได้ดี           </t>
    </r>
    <r>
      <rPr>
        <sz val="16"/>
        <color theme="1"/>
        <rFont val="Wingdings"/>
        <charset val="2"/>
      </rPr>
      <t>«</t>
    </r>
  </si>
  <si>
    <r>
      <t xml:space="preserve">๑๒. ร้อยละของผู้ป่วยมีอัตราการลดลงของ eGFR&lt;4 ml/min/ 1.72 m2/yr 
( CKD ควบคุมได้)            </t>
    </r>
    <r>
      <rPr>
        <sz val="16"/>
        <color theme="1"/>
        <rFont val="Wingdings"/>
        <charset val="2"/>
      </rPr>
      <t>«</t>
    </r>
  </si>
  <si>
    <r>
      <t xml:space="preserve">๑๖. ร้อยละของผู้ป่วยความดันโลหิตสูงที่ควบคุมความดันโลหิตได้ดี                      </t>
    </r>
    <r>
      <rPr>
        <sz val="16"/>
        <color theme="1"/>
        <rFont val="Wingdings"/>
        <charset val="2"/>
      </rPr>
      <t>«</t>
    </r>
  </si>
  <si>
    <r>
      <t xml:space="preserve">๑๗. ร้อยละของผู้ป่วยเบาหวาน ความดันโลหิตสูง ได้รับการประเมินโอกาสเสี่ยงต่อโรคหัวใจและหลอดเลือด (CVD Risk)             </t>
    </r>
    <r>
      <rPr>
        <sz val="16"/>
        <color theme="1"/>
        <rFont val="Wingdings"/>
        <charset val="2"/>
      </rPr>
      <t>«</t>
    </r>
  </si>
  <si>
    <t>CHRO/รายงานจังหวัด</t>
  </si>
  <si>
    <t>CFO/รายงานจังหวัด</t>
  </si>
  <si>
    <t>สสจ.จันทบุรี/รายงานจังหวัด</t>
  </si>
  <si>
    <r>
      <t xml:space="preserve">๒๔. หน่วยงานในสังกัดกระทรวงสาธารณสุขผ่านเกณฑ์ประเมินระดับคุณธรรมและความโปร่งใสในการดำเนินงานของหน่วยงาน (Integrity and Transparency Assessment : ITA)         </t>
    </r>
    <r>
      <rPr>
        <sz val="16"/>
        <color theme="1"/>
        <rFont val="Wingdings"/>
        <charset val="2"/>
      </rPr>
      <t>«</t>
    </r>
  </si>
  <si>
    <t>อุบัติเหตุรถพยาบาล 4 ครั้ง จันทบุรี 3 ครั้ง                สมุทรปราการ 1 ครั้ง</t>
  </si>
  <si>
    <r>
      <t xml:space="preserve">25. ทุกเขตและจังหวัดมีมูลค่าการจัดซื้อร่วมยาและเวชภัณฑ์ฯ                     </t>
    </r>
    <r>
      <rPr>
        <sz val="16"/>
        <color theme="1"/>
        <rFont val="Wingdings"/>
        <charset val="2"/>
      </rPr>
      <t>«</t>
    </r>
  </si>
  <si>
    <t>CHPPO /รายงานจังหวัด</t>
  </si>
  <si>
    <r>
      <t xml:space="preserve">๓๐. ประชากร อายุ 15 ปีขึ้นไป ได้รับการตรวจคัดกรองพยาธิใบไม้ในตับ       </t>
    </r>
    <r>
      <rPr>
        <sz val="16"/>
        <color theme="1"/>
        <rFont val="Wingdings"/>
        <charset val="2"/>
      </rPr>
      <t>«</t>
    </r>
  </si>
  <si>
    <r>
      <t xml:space="preserve">๓๑.  ประชากรกลุ่มเสี่ยงมะเร็งท่อน้ำดีอายุ 40 ปีขึ้นไป ได้รับ การตรวจคัดกรอง มะเร็งท่อน้ำดี                 </t>
    </r>
    <r>
      <rPr>
        <sz val="16"/>
        <color theme="1"/>
        <rFont val="Wingdings"/>
        <charset val="2"/>
      </rPr>
      <t>«</t>
    </r>
  </si>
  <si>
    <r>
      <t xml:space="preserve">32. จำนวนผู้ที่ได้รับการวินิจฉัยเป็นมะเร็งท่อน้ำดีได้รับการรักษาด้วยวิธีผ่าตัด </t>
    </r>
    <r>
      <rPr>
        <sz val="16"/>
        <color theme="1"/>
        <rFont val="Wingdings"/>
        <charset val="2"/>
      </rPr>
      <t>«</t>
    </r>
  </si>
  <si>
    <t>CSO/HDC รายงานจังหวัด</t>
  </si>
  <si>
    <r>
      <t xml:space="preserve">๑๓. อัตราตายจากโรคหลอดเลือดหัวใจลดลงร้อยละ 10 </t>
    </r>
    <r>
      <rPr>
        <sz val="16"/>
        <color theme="1"/>
        <rFont val="Wingdings"/>
        <charset val="2"/>
      </rPr>
      <t>«</t>
    </r>
  </si>
  <si>
    <r>
      <t xml:space="preserve">๑๔. อัตราตายจากอุบัติเหตุทางถนนไม่เกิน16 ต่อประชากรแสนคน หรือลดลงร้อยละ 10 (ไม่รวมการตาย ณ จุดเกิดเหตุ)               </t>
    </r>
    <r>
      <rPr>
        <sz val="16"/>
        <color theme="1"/>
        <rFont val="Wingdings"/>
        <charset val="2"/>
      </rPr>
      <t>«</t>
    </r>
  </si>
  <si>
    <t>CKO/สสจ.จันทบุรี/รายงานจังหวัด</t>
  </si>
  <si>
    <r>
      <t xml:space="preserve">1. ผลงานการส่งต่อผู้ป่วยในเขต/นอกเขต  </t>
    </r>
    <r>
      <rPr>
        <sz val="16"/>
        <color theme="1"/>
        <rFont val="Wingdings"/>
        <charset val="2"/>
      </rPr>
      <t>«</t>
    </r>
  </si>
  <si>
    <r>
      <t>๑๕. การส่งต่อผู้ป่วยออกนอกเขตสุขภาพลดลงร้อยละ 50 (ไม่รวมผู้ป่วยเกินขีดความสามารถ) หรือมีรูปแบบการบริหารจัดการศูนย์ประสานการส่งต่อที่เหมาะสมในเขตสุขภาพที่ 6</t>
    </r>
    <r>
      <rPr>
        <sz val="16"/>
        <color theme="1"/>
        <rFont val="Wingdings"/>
        <charset val="2"/>
      </rPr>
      <t>«</t>
    </r>
  </si>
  <si>
    <r>
      <t xml:space="preserve">๑๖. อัตราป่วยตายด้วยโรคไข้เลือดออกลดลงไม่เกินร้อยละ 0.11                      </t>
    </r>
    <r>
      <rPr>
        <sz val="16"/>
        <color theme="1"/>
        <rFont val="Wingdings"/>
        <charset val="2"/>
      </rPr>
      <t>«</t>
    </r>
  </si>
  <si>
    <t>การติดตามและประเมินผลการดำเนินงานตามแผนแผนยุทธศาสตร์ฯ</t>
  </si>
  <si>
    <r>
      <t xml:space="preserve">10. สัดส่วนผู้ป่วยมะเร็งได้ยาเคมีบำบัดภายในระยะเวลา 6 สัปดาห์      </t>
    </r>
    <r>
      <rPr>
        <sz val="16"/>
        <color theme="1"/>
        <rFont val="Wingdings"/>
        <charset val="2"/>
      </rPr>
      <t>«</t>
    </r>
  </si>
  <si>
    <r>
      <t xml:space="preserve">1. ผลการสำรวจและควบคุมแหล่งเพาะพันธุ์ยุงและยุงตัวแก่                 </t>
    </r>
    <r>
      <rPr>
        <sz val="16"/>
        <color theme="1"/>
        <rFont val="Wingdings"/>
        <charset val="2"/>
      </rPr>
      <t>«</t>
    </r>
  </si>
  <si>
    <t>ผลงานร้อยละ</t>
  </si>
  <si>
    <t>รวมจังหวัด</t>
  </si>
  <si>
    <t>อ.เมือง</t>
  </si>
  <si>
    <t>วัฒนา</t>
  </si>
  <si>
    <t>อรัญ</t>
  </si>
  <si>
    <t>วังน้ำเย็น</t>
  </si>
  <si>
    <t>ตาพระยา</t>
  </si>
  <si>
    <t>เขาฉกรรจ์</t>
  </si>
  <si>
    <t>คลองหาด</t>
  </si>
  <si>
    <t>โคกสูง</t>
  </si>
  <si>
    <t>วังสมบูรณ์</t>
  </si>
  <si>
    <t>ผลการดำเนินงาน</t>
  </si>
  <si>
    <t>A =จำนวนหน่วยงานในสังกัดกระทรวงสาธารณสุขทำมาตรการสวมหมวกกันน๊อค</t>
  </si>
  <si>
    <t>A =จำนวนอุบัติเหตุรถพยาบาล ปี 58</t>
  </si>
  <si>
    <t>B =จำนวนหน่วยงานในสังกัดกระทรวงสาธารณสุขทั้งหมด</t>
  </si>
  <si>
    <t>B = ตำบลทั้งหมด</t>
  </si>
  <si>
    <t>B =จำนวนอุบัติเหตุรถพยาบาล ปี 59</t>
  </si>
  <si>
    <t>A =จำนวนผู้ป่วย 4 สาขา ที่ส่งต่อออกนอกเขตสุขภาพรายไตรมาส ปี 2558</t>
  </si>
  <si>
    <t>B =จำนวนผู้ป่วย 4 สาขา ที่ส่งต่อออกนอกเขตสุขภาพรายไตรมาส ปี 2559</t>
  </si>
  <si>
    <t>A =จำนวนผู้ป่วยสาขามะเร็ง ที่ส่งต่อออกนอกเขตสุขภาพรายไตรมาส ปี 2558</t>
  </si>
  <si>
    <t>B =จำนวนผู้ป่วยสาขามะเร็ง ที่ส่งต่อออกนอกเขตสุขภาพรายไตรมาส ปี 2559</t>
  </si>
  <si>
    <t>A =จำนวนผู้ป่วย สาขาหัวใจและหลอดเลือด ที่ส่งต่อออกนอกเขตสุขภาพรายไตรมาส ปี 2558</t>
  </si>
  <si>
    <t>B =จำนวนผู้ป่วย สาขาหัวใจและหลอดเลือด ที่ส่งต่อออกนอกเขตสุขภาพรายไตรมาส ปี 2559</t>
  </si>
  <si>
    <t>A =จำนวนผู้ป่วย สาขาทารกแรกเกิด ที่ส่งต่อออกนอกเขตสุขภาพรายไตรมาส ปี 2558</t>
  </si>
  <si>
    <t>B =จำนวนผู้ป่วย สาขาทารกแรกเกิด ที่ส่งต่อออกนอกเขตสุขภาพรายไตรมาส ปี 2559</t>
  </si>
  <si>
    <t>A =จำนวนผู้ป่วย สาขาอุบัติเหตุ ที่ส่งต่อออกนอกเขตสุขภาพรายไตรมาส ปี 2558</t>
  </si>
  <si>
    <t>B =จำนวนผู้ป่วยสาขาอุบัติเหตุ ที่ส่งต่อออกนอกเขตสุขภาพรายไตรมาส ปี 2559</t>
  </si>
  <si>
    <t>สาขามะเร็ง</t>
  </si>
  <si>
    <t>สาขาหัใจและหลอดเลือด</t>
  </si>
  <si>
    <t>สาขาทารกแรกเกิด</t>
  </si>
  <si>
    <t>สาขาอุบัติเหตุ</t>
  </si>
  <si>
    <t>A = รพ.ระดับ F2 ที่สามารถให้ยาละลายลิ่มเลือดได้</t>
  </si>
  <si>
    <t>B = รพ. ระดับ F2 ทั้งหมด</t>
  </si>
  <si>
    <t xml:space="preserve"> -</t>
  </si>
  <si>
    <t>A = ผู้ป่วยนอก ผู้ป่วยใน รหัส ICD10 -WHO – I21.0-I21.3 และรหัส ICD9-CM ดังนี้ 99.10 (Thrombolytic agent) หรือ/และ 37.68 (PPCI)</t>
  </si>
  <si>
    <t>B = ผู้ป่วยนอก ผู้ป่วยใน รหัส ICD10 WHO ดังนี้ I21.0-I21.3 ทั้งหมด</t>
  </si>
  <si>
    <t>A= จำนวนการตายจากโรคหลอดเลือดหัวใจ (รหัส ICD-10 = I20 - I25)</t>
  </si>
  <si>
    <t>B=  จำนวนประชากรกลางปี</t>
  </si>
  <si>
    <t xml:space="preserve">ผลงานร้อยละ </t>
  </si>
  <si>
    <t>B  = จำนวนผู้ป่วยที่ได้รับการผ่าตัดเพื่อรักษามะเร็งทั้งหมดในปีที่รายงาน</t>
  </si>
  <si>
    <t>A  =   จำนวนผู้ป่วยที่แพทย์วางแผนการรักษาด้วยเคมีบำบัดและได้รับการรักษาด้วยเคมีบำบัด ≤6 สัปดาห์นับตามเกณฑ์ที่กำหนด</t>
  </si>
  <si>
    <t>B  = จำนวนผู้ป่วยที่ได้รับเคมีบำบัดเพื่อรักษามะเร็งทั้งหมดในปีที่รายงาน</t>
  </si>
  <si>
    <t>A  = จำนวนผู้ป่วยที่แพทย์วางแผนการรักษาด้วยการผ่าตัดและได้รับการผ่าตัดรักษา≤4 สัปดาห์นับตามเกณฑ์ที่กำหนด</t>
  </si>
  <si>
    <t>A  =จำนวนผู้ป่วยที่แพทย์วางแผนการรักษาด้วยเคมีบำบัดและได้รับการรักษาด้วยรังสี ≤6 สัปดาห์นับตามเกณฑ์ที่กำหนด</t>
  </si>
  <si>
    <t>B  = จำนวนผู้ป่วยที่ได้รับรังสีเพื่อรักษามะเร็งทั้งหมดในปีที่รายงาน</t>
  </si>
  <si>
    <t>refer ไป ชลบุรี</t>
  </si>
  <si>
    <t xml:space="preserve">A=จำนวนเด็กแรกเกิดน้ำหนักตัวน้อยกว่า 2,500 กรัม เสียชีวิตภายใน 28 วัน  (คน)
</t>
  </si>
  <si>
    <t xml:space="preserve">B=จำนวนเด็กแรกเกิดน้ำหนักตัวน้อยกว่า 2,500 กรัม (คน)
</t>
  </si>
  <si>
    <t>A = จำนวนผู้ป่วยโรคไตเรื้อรังที่มีการลดลงของ eGFR&lt; 4 มล./นาที/1.72 ม2/ปี</t>
  </si>
  <si>
    <t>B = จำนวนผู้ป่วยโรคไตเรื้อรังทั้งหมด</t>
  </si>
  <si>
    <t>A = รพ.ในระดับ M1,F2 ที่จัดบริการ (คลินิก CKD)</t>
  </si>
  <si>
    <t>B = จำนวน รพ. ระดับ  M1, F2 ทั้งหมด</t>
  </si>
  <si>
    <t>A = ผู้ป่วยโรคเบาหวานที่ควบคุมระดับนํ้าตาลในเลือดได้ดีตามเกณฑ์กําหนด</t>
  </si>
  <si>
    <t>B = ผู้ป่วยโรคเบาหวานที่ขึ้นทะเบียนทั้งหมด</t>
  </si>
  <si>
    <t>B = ผู้ป่วยโรคความดันโลหิตสูงที่ขึ้นทะเบียนทั้งหมด</t>
  </si>
  <si>
    <t>B =ร้อยละของผู้ป่วยความดันโลหิตสูง ที่ขึ้นทะเบียนทั้งหมด</t>
  </si>
  <si>
    <t>B =ร้อยละของผู้ป่วยเบาหวาน  ที่ขึ้นทะเบียนทั้งหมด</t>
  </si>
  <si>
    <t>A =รพศ. รพท. รพช. ผ่านเกณฑ์ประเมินคลินิก NCD คุณภาพ</t>
  </si>
  <si>
    <t>B =รพศ. รพท. รพช.ทั้งหมด</t>
  </si>
  <si>
    <t>A=จำนวนหน่วยบริการสังกัดสำนักงานปลัดกระทรวงสาธารณสุขในจังหวัดสระแก้วที่ประสบภาวะวิกฤติทางการเงินระดับ 7</t>
  </si>
  <si>
    <t>B=จำนวนหน่วยบริการสังกัดสำนักงานปลัดกระทรวงสาธารณสุขในจังหวัดสระแก้ว</t>
  </si>
  <si>
    <t>A=ได้รับการตรวจยืนยัน OV</t>
  </si>
  <si>
    <t>B=กลุ่มเสี่ยง อายุ 15 ปีขึ้นไป</t>
  </si>
  <si>
    <t>-</t>
  </si>
  <si>
    <t xml:space="preserve">A=ได้รับการตรวจ Ultrasound และตรวจยืนยัน CCA
</t>
  </si>
  <si>
    <t xml:space="preserve">B=กลุ่มเสี่ยง อายุ 40 ปีขึ้นไป
</t>
  </si>
  <si>
    <t>A=จำนวนผู้ที่ได้รับการวินิจฉัยเป็นมะเร็งท่อน้ำดีได้รับการรักษาด้วยวิธีผ่าตัด</t>
  </si>
  <si>
    <t>B=จำนวนผู้ที่ได้รับการวินิจฉัยเป็นมะเร็งท่อน้ำดีทั้งหมด</t>
  </si>
  <si>
    <t>A จำนวนผู้เสียชีวิตจากอุบัติเหตุทางถนนทั้งหมด ปีงบประมาณ 2559
(ตุลาคม 2558-กันยายน 2559)</t>
  </si>
  <si>
    <t>B จำนวนประชากรกลางปี 2558</t>
  </si>
  <si>
    <t>28 </t>
  </si>
  <si>
    <t>27 </t>
  </si>
  <si>
    <t>14 </t>
  </si>
  <si>
    <t>9 </t>
  </si>
  <si>
    <t> 6</t>
  </si>
  <si>
    <t>109669 </t>
  </si>
  <si>
    <t>81057 </t>
  </si>
  <si>
    <t>86103 </t>
  </si>
  <si>
    <t>63368 </t>
  </si>
  <si>
    <t>55661 </t>
  </si>
  <si>
    <t>56233 </t>
  </si>
  <si>
    <t> 35885</t>
  </si>
  <si>
    <t>25.53 </t>
  </si>
  <si>
    <t>33.31 </t>
  </si>
  <si>
    <t>16.26 </t>
  </si>
  <si>
    <t>14.20 </t>
  </si>
  <si>
    <t>25.15 </t>
  </si>
  <si>
    <t>16.00 </t>
  </si>
  <si>
    <t> 16.72</t>
  </si>
  <si>
    <t>2. สัดส่วนผู้เสียชีวิตจากการบาดเจ็บทางถนน            «</t>
  </si>
  <si>
    <t>8. สัดส่วนผู้ป่วยมะเร็งได้รับการผ่าตัดภายหลังวินิจฉัย ภายใน 4 สัปดาห์            «</t>
  </si>
  <si>
    <t>9. สัดส่วนผู้ป่วยมะเร็งได้รังสีรักษาภายในระยะเวลา 6 สัปดาห์                        «</t>
  </si>
  <si>
    <t>10. สัดส่วนผู้ป่วยมะเร็งได้ยาเคมีบำบัดภายในระยะเวลา 6 สัปดาห์      «</t>
  </si>
  <si>
    <t>11. อัตราตายของทารกแรกเกิดอายุต่ำกว่าหรือเท่ากับ 28 วัน                         «</t>
  </si>
  <si>
    <t>๑๒. ร้อยละของผู้ป่วยมีอัตราการลดลงของ eGFR&lt;4 ml/min/ 1.72 m2/yr 
( CKD ควบคุมได้)            «</t>
  </si>
  <si>
    <t>๑๕. ร้อยละของผู้ป่วยเบาหวานที่ควบคุมระดับน้ำตาลในเลือดได้ดี           «</t>
  </si>
  <si>
    <t>๑๖. ร้อยละของผู้ป่วยความดันโลหิตสูงที่ควบคุมความดันโลหิตได้ดี                      «</t>
  </si>
  <si>
    <t>๑๗. ร้อยละของผู้ป่วยเบาหวาน ความดันโลหิตสูง ได้รับการประเมินโอกาสเสี่ยงต่อโรคหัวใจและหลอดเลือด (CVD Risk)             «</t>
  </si>
  <si>
    <r>
      <t>ระบบคุ้มครองผู้บริโภค</t>
    </r>
    <r>
      <rPr>
        <sz val="16"/>
        <color theme="1"/>
        <rFont val="TH SarabunPSK"/>
        <family val="2"/>
      </rPr>
      <t xml:space="preserve">        27. ระดับความสำเร็จของการจัดการงานคุ้มครองผู้บริโภคด้านผลิตภัณฑ์และบริการสุขภาพ ระดับเขต</t>
    </r>
  </si>
  <si>
    <r>
      <t>ระบบป้องกันควบคุมโรค</t>
    </r>
    <r>
      <rPr>
        <sz val="16"/>
        <color theme="1"/>
        <rFont val="TH SarabunPSK"/>
        <family val="2"/>
      </rPr>
      <t xml:space="preserve">      28. ร้อยละของอำเภอที่สามารถควบคุมโรคติดต่อสำคัญของพื้นที่ได้</t>
    </r>
  </si>
  <si>
    <r>
      <t>สาธารณภัยด้านสาธารณสุข</t>
    </r>
    <r>
      <rPr>
        <sz val="16"/>
        <color theme="1"/>
        <rFont val="TH SarabunPSK"/>
        <family val="2"/>
      </rPr>
      <t xml:space="preserve">  ๒๙. มีแผนรองรับภัยพิบัติ</t>
    </r>
  </si>
  <si>
    <t>๓๐. ประชากร อายุ 15 ปีขึ้นไป ได้รับการตรวจคัดกรองพยาธิใบไม้ในตับ       «</t>
  </si>
  <si>
    <t>๓๑.  ประชากรกลุ่มเสี่ยงมะเร็งท่อน้ำดีอายุ 40 ปีขึ้นไป ได้รับ การตรวจคัดกรอง มะเร็งท่อน้ำดี                 «</t>
  </si>
  <si>
    <t>32. จำนวนผู้ที่ได้รับการวินิจฉัยเป็นมะเร็งท่อน้ำดีได้รับการรักษาด้วยวิธีผ่าตัด «</t>
  </si>
  <si>
    <t>๑๓. อัตราตายจากโรคหลอดเลือดหัวใจลดลงร้อยละ 10 «</t>
  </si>
  <si>
    <t>๑๕. การส่งต่อผู้ป่วยออกนอกเขตสุขภาพลดลงร้อยละ 50 (ไม่รวมผู้ป่วยเกินขีดความสามารถ) หรือมีรูปแบบการบริหารจัดการศูนย์ประสานการส่งต่อที่เหมาะสมในเขตสุขภาพที่ 6«</t>
  </si>
  <si>
    <t>A=จำนวนผู้ป่วยโรคไข้เลือดออกที่เสียชีวิต</t>
  </si>
  <si>
    <t>B=จำนวนผู้ป่วยโรคไข้เลือดออกทั้งหมด</t>
  </si>
  <si>
    <t>ผลงานอัตราต่อแสนประชากร</t>
  </si>
  <si>
    <t>0 </t>
  </si>
  <si>
    <t>ค่า HI</t>
  </si>
  <si>
    <t>ค่า CI ในโรงเรียน</t>
  </si>
  <si>
    <t>ค่า CI ในศาสนสถาน</t>
  </si>
  <si>
    <t>ค่า CI ในโรงพยาบาล</t>
  </si>
  <si>
    <t>ค่า CI ในโรงแรม</t>
  </si>
  <si>
    <t>ค่า CI ในโรงงาน</t>
  </si>
  <si>
    <t xml:space="preserve">๑๖. อัตราป่วยตายด้วยโรคไข้เลือดออกลดลงไม่เกินร้อยละ 0.11                </t>
  </si>
  <si>
    <t>(B-A)*100/B</t>
  </si>
  <si>
    <t>A=ข้อมูลจากแผนประมาณการรายได้ - ค่าใช้จ่ายจาก Planfin</t>
  </si>
  <si>
    <t>B=-ข้อมูลด้านรายได้ - ค่าใช้จ่ายจากงบแสดงฐานะการเงิน</t>
  </si>
  <si>
    <t>A=ผลรวมคะแนน((คะแนนกิจกรรม ICx20)+(คะแนนกิจกรรม ACx20)+(คะแนนกิจกรรม FMx30)+(คะแนนกิจกรรม UCx20))/5</t>
  </si>
  <si>
    <t>B=-จำนวนหน่วยบริการที่ส่งข้อมูล</t>
  </si>
  <si>
    <t>A/B</t>
  </si>
  <si>
    <t>คะแนน</t>
  </si>
  <si>
    <t>A =มูลค่าการจัดซื้อร่วมของยาและเวชภัณฑ์ที่มิใช่ยาของหน่วยงานในสังกัดสำนักงานปลัดกระทรวงสาธารณสุข</t>
  </si>
  <si>
    <t>B =มูลค่าการจัดซื้อทั้งหมดของยาและเวชภัณฑ์ที่มิใช่ยาของหน่วยงานในสังกัดสำนักงานปลัดกระทรวงสาธารณสุข</t>
  </si>
  <si>
    <t>A=จำนวนของอำเภอที่สามารถควบคุมโรคติดต่อที่สำคัญได้(ไข้เลือดออก) ณ วันที่ประเมินผล</t>
  </si>
  <si>
    <t>B=จำนวนอำเภออทั้งหมด ณ วันที่ประเมินผล</t>
  </si>
  <si>
    <t>ทุกจังหวัดมีกลไกการขับเคลื่อนการดำเนินงาน คบส.ระดับจังหวัด และมีระบบติดตามประเมินผลการดำเนินงานโดยคณะอนุกรรมการงานคุ้มครองฯ ระดับความสำเร็จฯ ระดับ 5</t>
  </si>
  <si>
    <t xml:space="preserve">(รอบ 6 เดือน)โรงพยาบาลในระดับ F2 ขึ้นไป ทุกแห่ง
สามารถให้ยาละลายลิ่มเลือด  (Fibrinolytic drug) ในผู้ป่วย STEMI ได้ 100%
</t>
  </si>
  <si>
    <t xml:space="preserve">PCI </t>
  </si>
  <si>
    <t xml:space="preserve">1. ผลงานการส่งต่อผู้ป่วยในเขต/นอกเขต  </t>
  </si>
  <si>
    <t xml:space="preserve">1. ผลการสำรวจและควบคุมแหล่งเพาะพันธุ์ยุงและยุงตัวแก่                 </t>
  </si>
  <si>
    <t xml:space="preserve">๑๔. อัตราตายจากอุบัติเหตุทางถนนไม่เกิน16 ต่อประชากรแสนคน หรือลดลงร้อยละ 10 (ไม่รวมการตาย ณ จุดเกิดเหตุ)            </t>
  </si>
  <si>
    <t>รายงานผลการดำเนินงานตามคำรับรองการปฏิบัติราชการ ประจำปีงบประมาณ พ.ศ.2559 ของเขตสุขภาพที่ 6
จังหวัดสระแก้ว
รอบ 8 เดือน : 1 ตุลาคม 2558 - 31 พฤษภาคม 2559</t>
  </si>
  <si>
    <t xml:space="preserve">๔. การส่งต่อผู้ป่วยออกนอกเขตสุขภาพลดลง            </t>
  </si>
  <si>
    <t xml:space="preserve">6. ร้อยละผู้ป่วยโรคกล้ามเนื้อหัวใจตายเฉียบพลันชนิด STEMI ได้รับยาละลายลิ่มเลือด (Fibrinolytic drug) และ/หรือ การขยายหลอดเลือดหัวใจ (Primary Percutaneous Coronary Intervention หรือ PPCI)  </t>
  </si>
  <si>
    <t>A = จำนวนผู้ป่วย  DM ที่ได้รับการคัดกรอง CKD</t>
  </si>
  <si>
    <t>B = จำนวนผู้ป่วย DMทั้งหมด</t>
  </si>
  <si>
    <t>B = จำนวนผู้ป่วย HT ทั้งหมด</t>
  </si>
  <si>
    <t>A = จำนวนผู้ป่วย  HT ที่ได้รับการคัดกรอง CKD</t>
  </si>
  <si>
    <r>
      <t>A =</t>
    </r>
    <r>
      <rPr>
        <sz val="16"/>
        <color rgb="FF000000"/>
        <rFont val="TH SarabunPSK"/>
        <family val="2"/>
      </rPr>
      <t>ผู้ป่วยโรคความดันโลหิตสูงที่ควบคุมความดันโลหิตได้ดีตามเกณฑ์กําหนด</t>
    </r>
  </si>
  <si>
    <r>
      <t>A =</t>
    </r>
    <r>
      <rPr>
        <sz val="16"/>
        <color rgb="FF000000"/>
        <rFont val="TH SarabunPSK"/>
        <family val="2"/>
      </rPr>
      <t>ผู้ป่วยเบาหวาน  ได้รับการประเมินโอกาสเสี่ยงต่อโรคหัวใจและหลอดเลือด (CVD Risk)</t>
    </r>
  </si>
  <si>
    <r>
      <t>A =</t>
    </r>
    <r>
      <rPr>
        <sz val="16"/>
        <color rgb="FF000000"/>
        <rFont val="TH SarabunPSK"/>
        <family val="2"/>
      </rPr>
      <t>ผู้ป่วย ความดันโลหิตสูง ได้รับการประเมินโอกาสเสี่ยงต่อโรคหัวใจและหลอดเลือด (CVD Risk)</t>
    </r>
  </si>
  <si>
    <t xml:space="preserve">๒๔. หน่วยงานในสังกัดกระทรวงสาธารณสุขผ่านเกณฑ์ประเมินระดับคุณธรรมและความโปร่งใสในการดำเนินงานของหน่วยงาน (Integrity and Transparency Assessment : ITA)         </t>
  </si>
  <si>
    <t xml:space="preserve">25. ทุกเขตและจังหวัดมีมูลค่าการจัดซื้อร่วมยาและเวชภัณฑ์ฯ                    </t>
  </si>
  <si>
    <t>B =จำนวนตำบลเป้าหมาย ในปี ๒๕๕9</t>
  </si>
  <si>
    <t>A =จำนวนตำบลเป้าหมายที่ผ่านเกณฑ์การประเมินในระดับดีขึ้นไป ปี ๒๕๕9</t>
  </si>
  <si>
    <t xml:space="preserve">A = ตำบลที่ผ่าน เกณฑ์LTC 
</t>
  </si>
  <si>
    <t>A =จำนวนตำบลเป้าหมายที่ผ่านเกณฑ์การประเมินในระดับดีขึ้นไป ปี ๒๕๕๙</t>
  </si>
  <si>
    <t>B =จำนวนตำบลเป้าหมาย ในปี ๒๕๕๙</t>
  </si>
  <si>
    <t xml:space="preserve">A = ตำบลที่ผ่านเกณฑ์LTC 
</t>
  </si>
  <si>
    <t>2. มีการผลักดันปัญหาในการประชุมอสธจ. ของจังหวัด</t>
  </si>
  <si>
    <t xml:space="preserve">3.ทุกอำเภอมีการจัดทำสถานการณ์สิ่งแวดล้อมครอบคลุมทุกประเด็น
</t>
  </si>
  <si>
    <t xml:space="preserve">4.มีมติให้ท้องถิ่นขับเคลื่อนงานสิ่งแวดล้อม ที่ได้มาตรฐาน </t>
  </si>
  <si>
    <t>5.มีการประชุม ผู้รับผิดชอบงานของโรงพยาบาล และมีการประเมินการจัดการมูลฝอยติดเชื้อตามกฎกระทรวง</t>
  </si>
  <si>
    <r>
      <t xml:space="preserve">1.มีข้อมูลสถานการณ์ปัญหาสิ่งแวดล้อมและสุขภาพในภาพรวมจังหวัด
</t>
    </r>
    <r>
      <rPr>
        <sz val="16"/>
        <color theme="1"/>
        <rFont val="TH SarabunPSK"/>
        <family val="2"/>
      </rPr>
      <t xml:space="preserve">
</t>
    </r>
    <r>
      <rPr>
        <sz val="16"/>
        <color theme="1"/>
        <rFont val="TH SarabunPSK"/>
        <family val="2"/>
      </rPr>
      <t xml:space="preserve">
</t>
    </r>
  </si>
  <si>
    <t>ดำเนินการแล้ว</t>
  </si>
  <si>
    <t>อยู่ระหว่างดำเนินการ</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</si>
</sst>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87" formatCode="_-* #,##0_-;\-* #,##0_-;_-* &quot;-&quot;??_-;_-@_-"/>
  </numFmts>
  <fonts count="20" x14ac:knownFonts="1">
    <font>
      <sz val="11"/>
      <color theme="1"/>
      <name val="Tahoma"/>
      <family val="2"/>
      <charset val="222"/>
      <scheme val="minor"/>
    </font>
    <font>
      <b/>
      <u/>
      <sz val="18"/>
      <color theme="1"/>
      <name val="TH SarabunIT๙"/>
      <family val="2"/>
    </font>
    <font>
      <b/>
      <sz val="18"/>
      <color theme="1"/>
      <name val="TH SarabunIT๙"/>
      <family val="2"/>
    </font>
    <font>
      <b/>
      <sz val="16"/>
      <color theme="1"/>
      <name val="TH SarabunIT๙"/>
      <family val="2"/>
    </font>
    <font>
      <b/>
      <sz val="16"/>
      <color rgb="FF000000"/>
      <name val="TH SarabunIT๙"/>
      <family val="2"/>
    </font>
    <font>
      <sz val="16"/>
      <color theme="1"/>
      <name val="TH SarabunIT๙"/>
      <family val="2"/>
    </font>
    <font>
      <b/>
      <u/>
      <sz val="16"/>
      <color theme="1"/>
      <name val="TH SarabunIT๙"/>
      <family val="2"/>
    </font>
    <font>
      <sz val="16"/>
      <color rgb="FF000000"/>
      <name val="TH SarabunIT๙"/>
      <family val="2"/>
    </font>
    <font>
      <sz val="16"/>
      <color theme="1"/>
      <name val="Wingdings"/>
      <charset val="2"/>
    </font>
    <font>
      <sz val="16"/>
      <color rgb="FF000000"/>
      <name val="Wingdings"/>
      <charset val="2"/>
    </font>
    <font>
      <b/>
      <u/>
      <sz val="16"/>
      <color theme="1"/>
      <name val="TH SarabunPSK"/>
      <family val="2"/>
    </font>
    <font>
      <sz val="16"/>
      <color theme="1"/>
      <name val="TH SarabunPSK"/>
      <family val="2"/>
    </font>
    <font>
      <b/>
      <sz val="16"/>
      <color theme="1"/>
      <name val="TH SarabunPSK"/>
      <family val="2"/>
    </font>
    <font>
      <b/>
      <sz val="16"/>
      <color rgb="FF000000"/>
      <name val="TH SarabunPSK"/>
      <family val="2"/>
    </font>
    <font>
      <sz val="16"/>
      <color rgb="FF000000"/>
      <name val="TH SarabunPSK"/>
      <family val="2"/>
    </font>
    <font>
      <b/>
      <sz val="16"/>
      <name val="TH SarabunPSK"/>
      <family val="2"/>
    </font>
    <font>
      <sz val="16"/>
      <name val="TH SarabunPSK"/>
      <family val="2"/>
    </font>
    <font>
      <sz val="16"/>
      <color rgb="FFFF0000"/>
      <name val="TH SarabunPSK"/>
      <family val="2"/>
    </font>
    <font>
      <sz val="18"/>
      <color rgb="FF000000"/>
      <name val="TH SarabunPSK"/>
    </font>
    <font>
      <sz val="18"/>
      <name val="TH SarabunPSK"/>
      <family val="2"/>
    </font>
  </fonts>
  <fills count="8">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8" tint="0.79998168889431442"/>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49">
    <xf numFmtId="0" fontId="0" fillId="0" borderId="0" xfId="0"/>
    <xf numFmtId="0" fontId="5" fillId="0" borderId="0" xfId="0" applyFont="1" applyAlignment="1">
      <alignment vertical="center" wrapText="1"/>
    </xf>
    <xf numFmtId="0" fontId="4" fillId="0" borderId="2" xfId="0" applyFont="1" applyBorder="1" applyAlignment="1">
      <alignment horizontal="center" vertical="center" wrapText="1"/>
    </xf>
    <xf numFmtId="0" fontId="5" fillId="0" borderId="2" xfId="0" applyFont="1" applyBorder="1" applyAlignment="1">
      <alignment vertical="center" wrapText="1"/>
    </xf>
    <xf numFmtId="0" fontId="3" fillId="0" borderId="2" xfId="0" applyFont="1" applyBorder="1" applyAlignment="1">
      <alignment vertical="center" wrapText="1"/>
    </xf>
    <xf numFmtId="0" fontId="5" fillId="0" borderId="0" xfId="0" applyFont="1"/>
    <xf numFmtId="0" fontId="6" fillId="0" borderId="0" xfId="0" applyFont="1" applyAlignment="1">
      <alignment vertical="center"/>
    </xf>
    <xf numFmtId="0" fontId="5" fillId="0" borderId="0" xfId="0" applyFont="1" applyAlignment="1">
      <alignment wrapText="1"/>
    </xf>
    <xf numFmtId="0" fontId="3" fillId="0" borderId="2" xfId="0" applyFont="1" applyBorder="1" applyAlignment="1">
      <alignment horizontal="center"/>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center"/>
    </xf>
    <xf numFmtId="0" fontId="3" fillId="2" borderId="2" xfId="0" applyFont="1" applyFill="1" applyBorder="1" applyAlignment="1">
      <alignment horizontal="center" vertical="center" wrapText="1"/>
    </xf>
    <xf numFmtId="0" fontId="5" fillId="2" borderId="2" xfId="0" applyFont="1" applyFill="1" applyBorder="1"/>
    <xf numFmtId="0" fontId="5" fillId="0" borderId="2" xfId="0" applyFont="1" applyBorder="1"/>
    <xf numFmtId="0" fontId="5" fillId="0" borderId="2" xfId="0" applyFont="1" applyBorder="1" applyAlignment="1">
      <alignment wrapText="1"/>
    </xf>
    <xf numFmtId="0" fontId="5" fillId="0" borderId="2" xfId="0" applyFont="1" applyBorder="1" applyAlignment="1">
      <alignment horizontal="justify" vertical="center" wrapText="1"/>
    </xf>
    <xf numFmtId="0" fontId="2" fillId="2" borderId="2" xfId="0" applyFont="1" applyFill="1" applyBorder="1" applyAlignment="1">
      <alignment vertical="center"/>
    </xf>
    <xf numFmtId="0" fontId="5" fillId="2"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vertical="top" wrapText="1"/>
    </xf>
    <xf numFmtId="0" fontId="5" fillId="0" borderId="2" xfId="0" applyFont="1" applyBorder="1" applyAlignment="1">
      <alignment horizontal="justify" vertical="top" wrapText="1"/>
    </xf>
    <xf numFmtId="0" fontId="5" fillId="0" borderId="2" xfId="0" applyFont="1" applyBorder="1" applyAlignment="1">
      <alignment horizontal="left" vertical="top" wrapText="1"/>
    </xf>
    <xf numFmtId="0" fontId="2" fillId="0" borderId="2" xfId="0" applyFont="1" applyBorder="1" applyAlignment="1">
      <alignment vertical="center"/>
    </xf>
    <xf numFmtId="0" fontId="6" fillId="0" borderId="2" xfId="0" applyFont="1" applyBorder="1" applyAlignment="1">
      <alignment vertical="center" wrapText="1"/>
    </xf>
    <xf numFmtId="0" fontId="6" fillId="0" borderId="2" xfId="0" applyFont="1" applyBorder="1" applyAlignment="1">
      <alignment horizontal="left" vertical="top" wrapText="1"/>
    </xf>
    <xf numFmtId="0" fontId="5" fillId="0" borderId="2" xfId="0" applyFont="1" applyBorder="1" applyAlignment="1">
      <alignment vertical="top"/>
    </xf>
    <xf numFmtId="0" fontId="5" fillId="0" borderId="0" xfId="0" applyFont="1" applyAlignment="1">
      <alignment vertical="top"/>
    </xf>
    <xf numFmtId="0" fontId="0" fillId="0" borderId="2" xfId="0" applyBorder="1" applyAlignment="1">
      <alignment vertical="top" wrapText="1"/>
    </xf>
    <xf numFmtId="0" fontId="1" fillId="0" borderId="2" xfId="0" applyFont="1" applyBorder="1" applyAlignment="1">
      <alignment horizontal="left" vertical="center"/>
    </xf>
    <xf numFmtId="0" fontId="3" fillId="0" borderId="2" xfId="0" applyFont="1" applyBorder="1" applyAlignment="1">
      <alignment horizontal="left" vertical="center"/>
    </xf>
    <xf numFmtId="0" fontId="5" fillId="2" borderId="2" xfId="0" applyFont="1" applyFill="1" applyBorder="1" applyAlignment="1">
      <alignment vertical="top"/>
    </xf>
    <xf numFmtId="0" fontId="3" fillId="0" borderId="2" xfId="0" applyFont="1" applyBorder="1"/>
    <xf numFmtId="0" fontId="5" fillId="0" borderId="2" xfId="0" applyFont="1" applyBorder="1" applyAlignment="1">
      <alignment horizontal="center" vertical="top" wrapText="1"/>
    </xf>
    <xf numFmtId="0" fontId="4" fillId="0" borderId="2" xfId="0" applyFont="1" applyBorder="1" applyAlignment="1">
      <alignment horizontal="left" vertical="center"/>
    </xf>
    <xf numFmtId="0" fontId="3" fillId="2" borderId="2" xfId="0" applyFont="1" applyFill="1" applyBorder="1"/>
    <xf numFmtId="0" fontId="3" fillId="0" borderId="2" xfId="0" applyFont="1" applyBorder="1" applyAlignment="1">
      <alignment vertical="center"/>
    </xf>
    <xf numFmtId="0" fontId="3" fillId="0" borderId="0" xfId="0" applyFont="1"/>
    <xf numFmtId="0" fontId="3" fillId="0" borderId="9" xfId="0" applyFont="1" applyBorder="1" applyAlignment="1">
      <alignment vertical="center" wrapText="1"/>
    </xf>
    <xf numFmtId="0" fontId="5" fillId="0" borderId="9" xfId="0" applyFont="1" applyBorder="1" applyAlignment="1">
      <alignment wrapText="1"/>
    </xf>
    <xf numFmtId="0" fontId="6" fillId="2" borderId="9"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9" xfId="0" applyFont="1" applyFill="1" applyBorder="1" applyAlignment="1">
      <alignment horizontal="left" vertical="center" wrapText="1"/>
    </xf>
    <xf numFmtId="0" fontId="3" fillId="0" borderId="1" xfId="0" applyFont="1" applyBorder="1" applyAlignment="1">
      <alignment horizontal="center" vertical="center" wrapText="1"/>
    </xf>
    <xf numFmtId="2" fontId="3" fillId="2" borderId="13" xfId="0" applyNumberFormat="1" applyFont="1" applyFill="1" applyBorder="1" applyAlignment="1">
      <alignment horizontal="center"/>
    </xf>
    <xf numFmtId="2" fontId="3" fillId="2" borderId="14" xfId="0" applyNumberFormat="1" applyFont="1" applyFill="1" applyBorder="1" applyAlignment="1">
      <alignment horizontal="center"/>
    </xf>
    <xf numFmtId="0" fontId="3" fillId="3" borderId="12" xfId="0" applyFont="1" applyFill="1" applyBorder="1"/>
    <xf numFmtId="0" fontId="6" fillId="2" borderId="15" xfId="0" applyFont="1" applyFill="1" applyBorder="1" applyAlignment="1">
      <alignment vertical="center" wrapText="1"/>
    </xf>
    <xf numFmtId="0" fontId="5" fillId="2" borderId="16" xfId="0" applyFont="1" applyFill="1" applyBorder="1" applyAlignment="1">
      <alignment horizontal="center"/>
    </xf>
    <xf numFmtId="0" fontId="5" fillId="2" borderId="4" xfId="0" applyFont="1" applyFill="1" applyBorder="1" applyAlignment="1">
      <alignment horizontal="center"/>
    </xf>
    <xf numFmtId="0" fontId="5" fillId="2" borderId="6" xfId="0" applyFont="1" applyFill="1" applyBorder="1" applyAlignment="1">
      <alignment horizontal="center"/>
    </xf>
    <xf numFmtId="0" fontId="3" fillId="2" borderId="1" xfId="0" applyFont="1" applyFill="1" applyBorder="1" applyAlignment="1">
      <alignment horizontal="center" vertical="center"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0" borderId="10" xfId="0" applyFont="1" applyBorder="1" applyAlignment="1">
      <alignment horizontal="left" vertical="center" wrapText="1"/>
    </xf>
    <xf numFmtId="41" fontId="5" fillId="0" borderId="7" xfId="0" applyNumberFormat="1" applyFont="1" applyBorder="1" applyAlignment="1">
      <alignment horizontal="center"/>
    </xf>
    <xf numFmtId="41" fontId="5" fillId="0" borderId="2" xfId="0" applyNumberFormat="1" applyFont="1" applyBorder="1" applyAlignment="1">
      <alignment horizontal="center"/>
    </xf>
    <xf numFmtId="41" fontId="5" fillId="0" borderId="8" xfId="0" applyNumberFormat="1" applyFont="1" applyBorder="1" applyAlignment="1">
      <alignment horizontal="center"/>
    </xf>
    <xf numFmtId="41" fontId="5" fillId="2" borderId="7" xfId="0" applyNumberFormat="1" applyFont="1" applyFill="1" applyBorder="1" applyAlignment="1">
      <alignment horizontal="center"/>
    </xf>
    <xf numFmtId="41" fontId="5" fillId="2" borderId="2" xfId="0" applyNumberFormat="1" applyFont="1" applyFill="1" applyBorder="1" applyAlignment="1">
      <alignment horizontal="center"/>
    </xf>
    <xf numFmtId="41" fontId="5" fillId="2" borderId="8" xfId="0" applyNumberFormat="1" applyFont="1" applyFill="1" applyBorder="1" applyAlignment="1">
      <alignment horizontal="center"/>
    </xf>
    <xf numFmtId="41" fontId="5" fillId="0" borderId="7" xfId="0" applyNumberFormat="1" applyFont="1" applyFill="1" applyBorder="1" applyAlignment="1">
      <alignment horizontal="center"/>
    </xf>
    <xf numFmtId="41" fontId="5" fillId="0" borderId="11" xfId="0" applyNumberFormat="1" applyFont="1" applyBorder="1" applyAlignment="1">
      <alignment horizontal="center"/>
    </xf>
    <xf numFmtId="41" fontId="5" fillId="0" borderId="3" xfId="0" applyNumberFormat="1" applyFont="1" applyBorder="1" applyAlignment="1">
      <alignment horizontal="center"/>
    </xf>
    <xf numFmtId="41" fontId="5" fillId="0" borderId="5" xfId="0" applyNumberFormat="1" applyFont="1" applyBorder="1" applyAlignment="1">
      <alignment horizontal="center"/>
    </xf>
    <xf numFmtId="187" fontId="3" fillId="2" borderId="12" xfId="0" applyNumberFormat="1" applyFont="1" applyFill="1" applyBorder="1" applyAlignment="1">
      <alignment horizontal="center"/>
    </xf>
    <xf numFmtId="187" fontId="3" fillId="2" borderId="13" xfId="0" applyNumberFormat="1" applyFont="1" applyFill="1" applyBorder="1" applyAlignment="1">
      <alignment horizontal="center"/>
    </xf>
    <xf numFmtId="187" fontId="3" fillId="2" borderId="14" xfId="0" applyNumberFormat="1" applyFont="1" applyFill="1" applyBorder="1" applyAlignment="1">
      <alignment horizontal="center"/>
    </xf>
    <xf numFmtId="0" fontId="5" fillId="0" borderId="2" xfId="0" applyFont="1" applyBorder="1" applyAlignment="1">
      <alignment vertic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4" borderId="9" xfId="0" applyFont="1" applyFill="1" applyBorder="1" applyAlignment="1">
      <alignment vertical="center" wrapText="1"/>
    </xf>
    <xf numFmtId="0" fontId="5" fillId="4" borderId="9" xfId="0" applyFont="1" applyFill="1" applyBorder="1" applyAlignment="1">
      <alignment wrapText="1"/>
    </xf>
    <xf numFmtId="0" fontId="5" fillId="4" borderId="9" xfId="0" applyFont="1" applyFill="1" applyBorder="1" applyAlignment="1">
      <alignment horizontal="left" vertical="center" wrapText="1"/>
    </xf>
    <xf numFmtId="0" fontId="5" fillId="4" borderId="2" xfId="0" applyFont="1" applyFill="1" applyBorder="1" applyAlignment="1">
      <alignment vertical="center" wrapText="1"/>
    </xf>
    <xf numFmtId="0" fontId="5" fillId="0" borderId="2" xfId="0" applyFont="1" applyBorder="1" applyAlignment="1">
      <alignment horizontal="center" vertical="center"/>
    </xf>
    <xf numFmtId="9" fontId="5" fillId="0" borderId="2" xfId="0" applyNumberFormat="1" applyFont="1" applyBorder="1" applyAlignment="1">
      <alignment vertical="center" wrapText="1"/>
    </xf>
    <xf numFmtId="0" fontId="5" fillId="2" borderId="2" xfId="0" applyFont="1" applyFill="1" applyBorder="1" applyAlignment="1">
      <alignment horizontal="center" vertical="center"/>
    </xf>
    <xf numFmtId="0" fontId="5" fillId="4" borderId="2" xfId="0" applyFont="1" applyFill="1" applyBorder="1" applyAlignment="1">
      <alignment vertical="top" wrapText="1"/>
    </xf>
    <xf numFmtId="0" fontId="5" fillId="4" borderId="2" xfId="0" applyFont="1" applyFill="1" applyBorder="1" applyAlignment="1">
      <alignment horizontal="left" vertical="center" wrapText="1"/>
    </xf>
    <xf numFmtId="0" fontId="5" fillId="4" borderId="2" xfId="0" applyFont="1" applyFill="1" applyBorder="1"/>
    <xf numFmtId="0" fontId="5" fillId="4" borderId="2" xfId="0" applyFont="1" applyFill="1" applyBorder="1" applyAlignment="1">
      <alignment horizontal="left" vertical="top" wrapText="1"/>
    </xf>
    <xf numFmtId="0" fontId="5" fillId="0" borderId="2" xfId="0" applyFont="1" applyBorder="1" applyAlignment="1">
      <alignment horizontal="left" vertical="center"/>
    </xf>
    <xf numFmtId="0" fontId="10" fillId="0" borderId="0" xfId="0" applyFont="1" applyAlignment="1">
      <alignment vertical="center"/>
    </xf>
    <xf numFmtId="0" fontId="11" fillId="0" borderId="0" xfId="0" applyFont="1"/>
    <xf numFmtId="0" fontId="12" fillId="2" borderId="2" xfId="0" applyFont="1" applyFill="1" applyBorder="1"/>
    <xf numFmtId="0" fontId="11" fillId="0" borderId="2" xfId="0" applyFont="1" applyBorder="1" applyAlignment="1">
      <alignment horizontal="justify" vertical="center" wrapText="1"/>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justify"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0" fontId="11" fillId="0" borderId="22" xfId="0" applyFont="1" applyBorder="1" applyAlignment="1">
      <alignment horizontal="left" vertical="top" wrapText="1"/>
    </xf>
    <xf numFmtId="0" fontId="11" fillId="0" borderId="3" xfId="0" applyFont="1" applyBorder="1" applyAlignment="1">
      <alignment vertical="center" wrapText="1"/>
    </xf>
    <xf numFmtId="0" fontId="10" fillId="0" borderId="19" xfId="0" applyFont="1" applyBorder="1" applyAlignment="1">
      <alignment vertical="center" wrapText="1"/>
    </xf>
    <xf numFmtId="0" fontId="11" fillId="0" borderId="19" xfId="0" applyFont="1" applyBorder="1" applyAlignment="1">
      <alignment horizontal="justify" vertical="center" wrapText="1"/>
    </xf>
    <xf numFmtId="0" fontId="10" fillId="0" borderId="2" xfId="0" applyFont="1" applyBorder="1" applyAlignment="1">
      <alignment horizontal="left" vertical="top" wrapText="1"/>
    </xf>
    <xf numFmtId="0" fontId="11" fillId="0" borderId="4" xfId="0" applyFont="1" applyBorder="1" applyAlignment="1">
      <alignment horizontal="justify" vertical="center" wrapText="1"/>
    </xf>
    <xf numFmtId="0" fontId="11" fillId="0" borderId="2" xfId="0" applyFont="1" applyBorder="1" applyAlignment="1">
      <alignment vertical="top"/>
    </xf>
    <xf numFmtId="0" fontId="11" fillId="5" borderId="2" xfId="0" applyFont="1" applyFill="1" applyBorder="1" applyAlignment="1">
      <alignment horizontal="left" vertical="top" wrapText="1"/>
    </xf>
    <xf numFmtId="0" fontId="11" fillId="0" borderId="0" xfId="0" applyFont="1" applyAlignment="1">
      <alignment wrapText="1"/>
    </xf>
    <xf numFmtId="0" fontId="11" fillId="0" borderId="2" xfId="0" applyFont="1" applyBorder="1" applyAlignment="1">
      <alignment wrapText="1"/>
    </xf>
    <xf numFmtId="0" fontId="11" fillId="6" borderId="0" xfId="0" applyFont="1" applyFill="1"/>
    <xf numFmtId="4" fontId="15" fillId="6" borderId="21" xfId="0" applyNumberFormat="1" applyFont="1" applyFill="1" applyBorder="1" applyAlignment="1">
      <alignment horizontal="center" vertical="center" textRotation="90" wrapText="1"/>
    </xf>
    <xf numFmtId="4" fontId="16" fillId="5" borderId="3" xfId="0" applyNumberFormat="1" applyFont="1" applyFill="1" applyBorder="1" applyAlignment="1">
      <alignment textRotation="90"/>
    </xf>
    <xf numFmtId="0" fontId="16" fillId="5" borderId="2" xfId="0" applyFont="1" applyFill="1" applyBorder="1" applyAlignment="1">
      <alignment horizontal="left" vertical="top" wrapText="1"/>
    </xf>
    <xf numFmtId="0" fontId="16" fillId="6" borderId="2" xfId="0" applyFont="1" applyFill="1" applyBorder="1" applyAlignment="1">
      <alignment horizontal="right" vertical="top" wrapText="1"/>
    </xf>
    <xf numFmtId="0" fontId="16" fillId="5" borderId="2" xfId="0" applyFont="1" applyFill="1" applyBorder="1" applyAlignment="1">
      <alignment horizontal="right" vertical="top"/>
    </xf>
    <xf numFmtId="0" fontId="16" fillId="5" borderId="2" xfId="0" applyFont="1" applyFill="1" applyBorder="1" applyAlignment="1">
      <alignment horizontal="right" vertical="top" wrapText="1"/>
    </xf>
    <xf numFmtId="2" fontId="16" fillId="6" borderId="2" xfId="0" applyNumberFormat="1" applyFont="1" applyFill="1" applyBorder="1" applyAlignment="1">
      <alignment horizontal="right" vertical="top" wrapText="1"/>
    </xf>
    <xf numFmtId="2" fontId="16" fillId="5" borderId="2" xfId="0" applyNumberFormat="1" applyFont="1" applyFill="1" applyBorder="1" applyAlignment="1">
      <alignment horizontal="right" vertical="top"/>
    </xf>
    <xf numFmtId="0" fontId="11" fillId="6" borderId="2" xfId="0" applyFont="1" applyFill="1" applyBorder="1"/>
    <xf numFmtId="0" fontId="11" fillId="0" borderId="2" xfId="0" applyFont="1" applyBorder="1"/>
    <xf numFmtId="0" fontId="11" fillId="6" borderId="2" xfId="0" applyFont="1" applyFill="1" applyBorder="1" applyAlignment="1"/>
    <xf numFmtId="0" fontId="11" fillId="0" borderId="2" xfId="0" applyFont="1" applyBorder="1" applyAlignment="1"/>
    <xf numFmtId="0" fontId="11" fillId="5" borderId="4" xfId="0" applyFont="1" applyFill="1" applyBorder="1" applyAlignment="1">
      <alignment horizontal="left" vertical="top" wrapText="1"/>
    </xf>
    <xf numFmtId="0" fontId="11" fillId="6" borderId="4" xfId="0" applyFont="1" applyFill="1" applyBorder="1"/>
    <xf numFmtId="0" fontId="11" fillId="0" borderId="4" xfId="0" applyFont="1" applyBorder="1"/>
    <xf numFmtId="3" fontId="16" fillId="6" borderId="2" xfId="0" applyNumberFormat="1" applyFont="1" applyFill="1" applyBorder="1" applyAlignment="1">
      <alignment horizontal="center" vertical="center" wrapText="1"/>
    </xf>
    <xf numFmtId="0" fontId="16" fillId="5" borderId="2" xfId="0" applyFont="1" applyFill="1" applyBorder="1" applyAlignment="1">
      <alignment horizontal="center" vertical="center"/>
    </xf>
    <xf numFmtId="0" fontId="16" fillId="5" borderId="24" xfId="0" applyFont="1" applyFill="1" applyBorder="1" applyAlignment="1">
      <alignment horizontal="center" vertical="center"/>
    </xf>
    <xf numFmtId="0" fontId="16" fillId="5" borderId="0" xfId="0" applyFont="1" applyFill="1" applyBorder="1" applyAlignment="1">
      <alignment horizontal="center" vertical="center"/>
    </xf>
    <xf numFmtId="2" fontId="16" fillId="6" borderId="2" xfId="0" applyNumberFormat="1"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0" fontId="16" fillId="6" borderId="2" xfId="0" applyFont="1" applyFill="1" applyBorder="1" applyAlignment="1">
      <alignment horizontal="center" vertical="center" wrapText="1"/>
    </xf>
    <xf numFmtId="4" fontId="16" fillId="6" borderId="2" xfId="0" applyNumberFormat="1" applyFont="1" applyFill="1" applyBorder="1" applyAlignment="1">
      <alignment horizontal="center" vertical="center" wrapText="1"/>
    </xf>
    <xf numFmtId="4" fontId="16" fillId="5" borderId="2" xfId="0" applyNumberFormat="1" applyFont="1" applyFill="1" applyBorder="1" applyAlignment="1">
      <alignment horizontal="center" vertical="center" wrapText="1"/>
    </xf>
    <xf numFmtId="3" fontId="16" fillId="5" borderId="2" xfId="0" applyNumberFormat="1" applyFont="1" applyFill="1" applyBorder="1" applyAlignment="1">
      <alignment horizontal="center" vertical="center"/>
    </xf>
    <xf numFmtId="0" fontId="11" fillId="5" borderId="2" xfId="0" applyFont="1" applyFill="1" applyBorder="1" applyAlignment="1">
      <alignment horizontal="center" vertical="center"/>
    </xf>
    <xf numFmtId="2" fontId="11" fillId="5" borderId="2" xfId="0" applyNumberFormat="1" applyFont="1" applyFill="1" applyBorder="1" applyAlignment="1">
      <alignment horizontal="center" vertical="center"/>
    </xf>
    <xf numFmtId="0" fontId="16" fillId="5" borderId="2" xfId="0" applyFont="1" applyFill="1" applyBorder="1" applyAlignment="1">
      <alignment horizontal="left" vertical="top" wrapText="1" readingOrder="1"/>
    </xf>
    <xf numFmtId="0" fontId="16" fillId="5" borderId="0" xfId="0" applyFont="1" applyFill="1" applyBorder="1" applyAlignment="1">
      <alignment vertical="center" wrapText="1"/>
    </xf>
    <xf numFmtId="0" fontId="16" fillId="0" borderId="2" xfId="0" applyFont="1" applyBorder="1" applyAlignment="1">
      <alignment horizontal="left" vertical="top" wrapText="1"/>
    </xf>
    <xf numFmtId="0" fontId="11" fillId="5" borderId="3" xfId="0" applyFont="1" applyFill="1" applyBorder="1" applyAlignment="1">
      <alignment horizontal="left" vertical="top" wrapText="1"/>
    </xf>
    <xf numFmtId="0" fontId="11" fillId="6" borderId="3" xfId="0" applyFont="1" applyFill="1" applyBorder="1"/>
    <xf numFmtId="0" fontId="11" fillId="0" borderId="3" xfId="0" applyFont="1" applyBorder="1"/>
    <xf numFmtId="0" fontId="11" fillId="5" borderId="2" xfId="0" applyFont="1" applyFill="1" applyBorder="1" applyAlignment="1">
      <alignment vertical="top" wrapText="1"/>
    </xf>
    <xf numFmtId="0" fontId="11" fillId="5" borderId="2" xfId="0" applyFont="1" applyFill="1" applyBorder="1" applyAlignment="1">
      <alignment horizontal="left" vertical="center" wrapText="1"/>
    </xf>
    <xf numFmtId="0" fontId="11" fillId="5" borderId="2" xfId="0" applyFont="1" applyFill="1" applyBorder="1" applyAlignment="1">
      <alignment horizontal="right" vertical="top" wrapText="1"/>
    </xf>
    <xf numFmtId="0" fontId="14" fillId="5" borderId="2" xfId="0" applyFont="1" applyFill="1" applyBorder="1" applyAlignment="1">
      <alignment horizontal="left" vertical="top" wrapText="1" readingOrder="1"/>
    </xf>
    <xf numFmtId="0" fontId="14" fillId="6" borderId="2" xfId="0" applyFont="1" applyFill="1" applyBorder="1" applyAlignment="1">
      <alignment horizontal="right" vertical="top" wrapText="1" readingOrder="1"/>
    </xf>
    <xf numFmtId="0" fontId="14" fillId="5" borderId="2" xfId="0" applyFont="1" applyFill="1" applyBorder="1" applyAlignment="1">
      <alignment horizontal="right" vertical="top" wrapText="1" readingOrder="1"/>
    </xf>
    <xf numFmtId="0" fontId="13" fillId="5" borderId="2" xfId="0" applyFont="1" applyFill="1" applyBorder="1" applyAlignment="1">
      <alignment horizontal="right" vertical="top" wrapText="1" readingOrder="1"/>
    </xf>
    <xf numFmtId="0" fontId="14" fillId="6" borderId="3" xfId="0" applyFont="1" applyFill="1" applyBorder="1" applyAlignment="1">
      <alignment horizontal="right" vertical="top" wrapText="1" readingOrder="1"/>
    </xf>
    <xf numFmtId="0" fontId="16" fillId="5" borderId="3" xfId="0" applyFont="1" applyFill="1" applyBorder="1" applyAlignment="1">
      <alignment horizontal="right" vertical="top" wrapText="1"/>
    </xf>
    <xf numFmtId="0" fontId="14" fillId="5" borderId="3" xfId="0" applyFont="1" applyFill="1" applyBorder="1" applyAlignment="1">
      <alignment horizontal="right" vertical="top" wrapText="1" readingOrder="1"/>
    </xf>
    <xf numFmtId="0" fontId="14" fillId="5" borderId="22" xfId="0" applyFont="1" applyFill="1" applyBorder="1" applyAlignment="1">
      <alignment horizontal="left" vertical="top" wrapText="1" readingOrder="1"/>
    </xf>
    <xf numFmtId="3" fontId="14" fillId="5" borderId="2" xfId="0" applyNumberFormat="1" applyFont="1" applyFill="1" applyBorder="1" applyAlignment="1">
      <alignment horizontal="right" vertical="top" wrapText="1" readingOrder="1"/>
    </xf>
    <xf numFmtId="4" fontId="16" fillId="6" borderId="4" xfId="0" applyNumberFormat="1" applyFont="1" applyFill="1" applyBorder="1" applyAlignment="1">
      <alignment horizontal="right" vertical="center" wrapText="1"/>
    </xf>
    <xf numFmtId="0" fontId="16" fillId="5" borderId="4" xfId="0" applyFont="1" applyFill="1" applyBorder="1" applyAlignment="1">
      <alignment horizontal="right" vertical="center"/>
    </xf>
    <xf numFmtId="4" fontId="16" fillId="5" borderId="4" xfId="0" applyNumberFormat="1" applyFont="1" applyFill="1" applyBorder="1" applyAlignment="1">
      <alignment horizontal="right" vertical="center" wrapText="1"/>
    </xf>
    <xf numFmtId="4" fontId="15" fillId="5" borderId="4" xfId="0" applyNumberFormat="1" applyFont="1" applyFill="1" applyBorder="1" applyAlignment="1">
      <alignment horizontal="center" vertical="center"/>
    </xf>
    <xf numFmtId="4" fontId="16" fillId="5" borderId="4" xfId="0" applyNumberFormat="1" applyFont="1" applyFill="1" applyBorder="1" applyAlignment="1">
      <alignment horizontal="left" vertical="center" wrapText="1"/>
    </xf>
    <xf numFmtId="4" fontId="16" fillId="5" borderId="4" xfId="0" applyNumberFormat="1" applyFont="1" applyFill="1" applyBorder="1" applyAlignment="1">
      <alignment horizontal="center" vertical="center" wrapText="1"/>
    </xf>
    <xf numFmtId="0" fontId="16" fillId="5" borderId="4" xfId="0" applyFont="1" applyFill="1" applyBorder="1" applyAlignment="1">
      <alignment horizontal="left" vertical="top" wrapText="1"/>
    </xf>
    <xf numFmtId="0" fontId="11" fillId="4" borderId="2" xfId="0" applyFont="1" applyFill="1" applyBorder="1" applyAlignment="1">
      <alignment vertical="top" wrapText="1"/>
    </xf>
    <xf numFmtId="0" fontId="11" fillId="0" borderId="2" xfId="0" applyFont="1" applyBorder="1" applyAlignment="1">
      <alignment horizontal="left" vertical="top" wrapText="1"/>
    </xf>
    <xf numFmtId="0" fontId="16" fillId="5" borderId="22" xfId="0" applyFont="1" applyFill="1" applyBorder="1" applyAlignment="1">
      <alignment horizontal="left" vertical="top" wrapText="1"/>
    </xf>
    <xf numFmtId="0" fontId="11" fillId="5" borderId="22"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2" fontId="16" fillId="5" borderId="4" xfId="0" applyNumberFormat="1" applyFont="1" applyFill="1" applyBorder="1" applyAlignment="1">
      <alignment horizontal="right" vertical="top"/>
    </xf>
    <xf numFmtId="0" fontId="16" fillId="5" borderId="4" xfId="0" applyFont="1" applyFill="1" applyBorder="1" applyAlignment="1">
      <alignment horizontal="right" vertical="top"/>
    </xf>
    <xf numFmtId="0" fontId="3" fillId="0" borderId="0" xfId="0" applyFont="1" applyAlignment="1">
      <alignment horizontal="center" wrapText="1"/>
    </xf>
    <xf numFmtId="0" fontId="5" fillId="0" borderId="2" xfId="0" applyFont="1" applyBorder="1" applyAlignment="1">
      <alignment horizontal="left" vertical="top" wrapText="1"/>
    </xf>
    <xf numFmtId="0" fontId="5" fillId="0" borderId="2" xfId="0" applyFont="1" applyBorder="1" applyAlignment="1">
      <alignment horizontal="left" vertical="center" wrapText="1"/>
    </xf>
    <xf numFmtId="0" fontId="7" fillId="4" borderId="2" xfId="0" applyFont="1" applyFill="1" applyBorder="1" applyAlignment="1">
      <alignment horizontal="left" vertical="top" wrapText="1"/>
    </xf>
    <xf numFmtId="0" fontId="5" fillId="0" borderId="2" xfId="0" applyFont="1" applyBorder="1" applyAlignment="1">
      <alignment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4" borderId="2" xfId="0" applyFont="1" applyFill="1" applyBorder="1" applyAlignment="1">
      <alignment horizontal="left" vertical="top" wrapText="1"/>
    </xf>
    <xf numFmtId="0" fontId="5" fillId="4" borderId="2" xfId="0" applyFont="1" applyFill="1" applyBorder="1" applyAlignment="1">
      <alignment vertical="center" wrapText="1"/>
    </xf>
    <xf numFmtId="0" fontId="3" fillId="0" borderId="0" xfId="0" applyFont="1" applyAlignment="1">
      <alignment horizontal="center" vertical="center" wrapText="1"/>
    </xf>
    <xf numFmtId="0" fontId="11" fillId="0" borderId="3" xfId="0" applyFont="1"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left" vertical="top" wrapText="1"/>
    </xf>
    <xf numFmtId="0" fontId="11" fillId="0" borderId="19" xfId="0" applyFont="1" applyBorder="1" applyAlignment="1">
      <alignment horizontal="left" vertical="top" wrapText="1"/>
    </xf>
    <xf numFmtId="0" fontId="11" fillId="0" borderId="4" xfId="0" applyFont="1" applyBorder="1" applyAlignment="1">
      <alignment horizontal="left" vertical="top" wrapText="1"/>
    </xf>
    <xf numFmtId="0" fontId="11" fillId="0" borderId="22" xfId="0" applyFont="1" applyBorder="1" applyAlignment="1">
      <alignment horizontal="center"/>
    </xf>
    <xf numFmtId="0" fontId="11" fillId="0" borderId="23" xfId="0" applyFont="1" applyBorder="1" applyAlignment="1">
      <alignment horizontal="center"/>
    </xf>
    <xf numFmtId="0" fontId="11" fillId="0" borderId="24" xfId="0" applyFont="1" applyBorder="1" applyAlignment="1">
      <alignment horizontal="center"/>
    </xf>
    <xf numFmtId="0" fontId="13" fillId="0" borderId="3" xfId="0" applyFont="1" applyBorder="1" applyAlignment="1">
      <alignment horizontal="center" vertical="center" wrapText="1"/>
    </xf>
    <xf numFmtId="0" fontId="13" fillId="0" borderId="19" xfId="0" applyFont="1" applyBorder="1" applyAlignment="1">
      <alignment horizontal="center" vertical="center" wrapText="1"/>
    </xf>
    <xf numFmtId="0" fontId="11" fillId="2" borderId="25" xfId="0" applyFont="1" applyFill="1" applyBorder="1" applyAlignment="1">
      <alignment horizontal="center"/>
    </xf>
    <xf numFmtId="0" fontId="11" fillId="2" borderId="26" xfId="0" applyFont="1" applyFill="1" applyBorder="1" applyAlignment="1">
      <alignment horizont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4" fillId="4" borderId="3" xfId="0" applyFont="1" applyFill="1" applyBorder="1" applyAlignment="1">
      <alignment horizontal="center" vertical="top" wrapText="1"/>
    </xf>
    <xf numFmtId="0" fontId="14" fillId="4" borderId="19" xfId="0" applyFont="1" applyFill="1" applyBorder="1" applyAlignment="1">
      <alignment horizontal="center" vertical="top" wrapText="1"/>
    </xf>
    <xf numFmtId="0" fontId="14" fillId="4" borderId="4" xfId="0" applyFont="1" applyFill="1" applyBorder="1" applyAlignment="1">
      <alignment horizontal="center" vertical="top" wrapText="1"/>
    </xf>
    <xf numFmtId="0" fontId="11" fillId="4" borderId="19" xfId="0" applyFont="1" applyFill="1" applyBorder="1" applyAlignment="1">
      <alignment horizontal="left" vertical="top" wrapText="1"/>
    </xf>
    <xf numFmtId="0" fontId="11" fillId="4" borderId="4" xfId="0" applyFont="1" applyFill="1" applyBorder="1" applyAlignment="1">
      <alignment horizontal="left" vertical="top" wrapText="1"/>
    </xf>
    <xf numFmtId="0" fontId="11" fillId="0" borderId="19" xfId="0" applyFont="1" applyBorder="1" applyAlignment="1">
      <alignment horizontal="left" vertical="top"/>
    </xf>
    <xf numFmtId="0" fontId="11" fillId="0" borderId="4" xfId="0" applyFont="1" applyBorder="1" applyAlignment="1">
      <alignment horizontal="left" vertical="top"/>
    </xf>
    <xf numFmtId="0" fontId="12" fillId="2" borderId="2" xfId="0" applyFont="1" applyFill="1" applyBorder="1" applyAlignment="1">
      <alignment horizontal="left" vertical="top"/>
    </xf>
    <xf numFmtId="0" fontId="11" fillId="4" borderId="3" xfId="0" applyFont="1" applyFill="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3" fillId="0" borderId="2" xfId="0" applyFont="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1" fillId="5" borderId="2" xfId="0" applyFont="1" applyFill="1" applyBorder="1" applyAlignment="1">
      <alignment horizontal="center"/>
    </xf>
    <xf numFmtId="0" fontId="11" fillId="5" borderId="22" xfId="0" applyFont="1" applyFill="1" applyBorder="1" applyAlignment="1">
      <alignment horizontal="left" vertical="top"/>
    </xf>
    <xf numFmtId="0" fontId="11" fillId="5" borderId="23" xfId="0" applyFont="1" applyFill="1" applyBorder="1" applyAlignment="1">
      <alignment horizontal="left" vertical="top"/>
    </xf>
    <xf numFmtId="0" fontId="11" fillId="5" borderId="24" xfId="0" applyFont="1" applyFill="1" applyBorder="1" applyAlignment="1">
      <alignment horizontal="left" vertical="top"/>
    </xf>
    <xf numFmtId="0" fontId="11" fillId="0" borderId="2" xfId="0" applyFont="1" applyBorder="1" applyAlignment="1">
      <alignment horizontal="center"/>
    </xf>
    <xf numFmtId="0" fontId="12" fillId="0" borderId="22" xfId="0" applyFont="1" applyBorder="1" applyAlignment="1">
      <alignment horizontal="left" vertical="top"/>
    </xf>
    <xf numFmtId="0" fontId="12" fillId="0" borderId="23" xfId="0" applyFont="1" applyBorder="1" applyAlignment="1">
      <alignment horizontal="left" vertical="top"/>
    </xf>
    <xf numFmtId="0" fontId="12" fillId="0" borderId="24" xfId="0" applyFont="1" applyBorder="1" applyAlignment="1">
      <alignment horizontal="left" vertical="top"/>
    </xf>
    <xf numFmtId="0" fontId="12" fillId="0" borderId="2" xfId="0" applyFont="1" applyBorder="1" applyAlignment="1">
      <alignment horizontal="left" vertical="top"/>
    </xf>
    <xf numFmtId="0" fontId="11" fillId="0" borderId="3" xfId="0" applyFont="1" applyBorder="1" applyAlignment="1">
      <alignment horizontal="left" vertical="top"/>
    </xf>
    <xf numFmtId="0" fontId="10" fillId="0" borderId="2" xfId="0" applyFont="1" applyBorder="1" applyAlignment="1">
      <alignment horizontal="left" vertical="top" wrapText="1"/>
    </xf>
    <xf numFmtId="0" fontId="12" fillId="0" borderId="2" xfId="0" applyFont="1" applyBorder="1" applyAlignment="1">
      <alignment horizontal="left" vertical="center"/>
    </xf>
    <xf numFmtId="0" fontId="10" fillId="0" borderId="3" xfId="0" applyFont="1" applyBorder="1" applyAlignment="1">
      <alignment horizontal="left" vertical="top" wrapText="1"/>
    </xf>
    <xf numFmtId="0" fontId="10" fillId="0" borderId="19"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center"/>
    </xf>
    <xf numFmtId="0" fontId="11" fillId="4" borderId="2" xfId="0" applyFont="1" applyFill="1" applyBorder="1" applyAlignment="1">
      <alignment horizontal="left" vertical="top" wrapText="1"/>
    </xf>
    <xf numFmtId="0" fontId="11" fillId="4" borderId="4" xfId="0" applyFont="1" applyFill="1" applyBorder="1" applyAlignment="1">
      <alignment vertical="center" wrapText="1"/>
    </xf>
    <xf numFmtId="0" fontId="11" fillId="4" borderId="2" xfId="0" applyFont="1" applyFill="1" applyBorder="1" applyAlignment="1">
      <alignment vertical="center" wrapText="1"/>
    </xf>
    <xf numFmtId="0" fontId="11" fillId="4" borderId="3" xfId="0" applyFont="1" applyFill="1" applyBorder="1" applyAlignment="1">
      <alignment vertical="center" wrapText="1"/>
    </xf>
    <xf numFmtId="0" fontId="17" fillId="7" borderId="25" xfId="0" applyFont="1" applyFill="1" applyBorder="1" applyAlignment="1">
      <alignment horizontal="center" vertical="center" wrapText="1"/>
    </xf>
    <xf numFmtId="0" fontId="17" fillId="7" borderId="26" xfId="0" applyFont="1" applyFill="1" applyBorder="1" applyAlignment="1">
      <alignment horizontal="center" vertical="center" wrapText="1"/>
    </xf>
    <xf numFmtId="0" fontId="17" fillId="7" borderId="2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7" fillId="7" borderId="0" xfId="0" applyFont="1" applyFill="1" applyBorder="1" applyAlignment="1">
      <alignment horizontal="center" vertical="center" wrapText="1"/>
    </xf>
    <xf numFmtId="0" fontId="17" fillId="7" borderId="27" xfId="0" applyFont="1" applyFill="1" applyBorder="1" applyAlignment="1">
      <alignment horizontal="center" vertical="center" wrapText="1"/>
    </xf>
    <xf numFmtId="0" fontId="17" fillId="7" borderId="18" xfId="0" applyFont="1" applyFill="1" applyBorder="1" applyAlignment="1">
      <alignment horizontal="center" vertical="center" wrapText="1"/>
    </xf>
    <xf numFmtId="0" fontId="17" fillId="7" borderId="20" xfId="0" applyFont="1" applyFill="1" applyBorder="1" applyAlignment="1">
      <alignment horizontal="center" vertical="center" wrapText="1"/>
    </xf>
    <xf numFmtId="0" fontId="17" fillId="7" borderId="28" xfId="0" applyFont="1" applyFill="1" applyBorder="1" applyAlignment="1">
      <alignment horizontal="center" vertical="center"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top"/>
    </xf>
    <xf numFmtId="0" fontId="18" fillId="5" borderId="2" xfId="0" applyFont="1" applyFill="1" applyBorder="1" applyAlignment="1">
      <alignment horizontal="right" vertical="top" wrapText="1" readingOrder="1"/>
    </xf>
    <xf numFmtId="0" fontId="18" fillId="6" borderId="2" xfId="0" applyFont="1" applyFill="1" applyBorder="1" applyAlignment="1">
      <alignment horizontal="right" vertical="top" wrapText="1" readingOrder="1"/>
    </xf>
    <xf numFmtId="0" fontId="11" fillId="5" borderId="22" xfId="0" applyFont="1" applyFill="1" applyBorder="1" applyAlignment="1">
      <alignment vertical="top" wrapText="1"/>
    </xf>
    <xf numFmtId="0" fontId="11" fillId="5" borderId="22" xfId="0" applyFont="1" applyFill="1" applyBorder="1" applyAlignment="1">
      <alignment horizontal="left" vertical="center" wrapText="1"/>
    </xf>
    <xf numFmtId="0" fontId="16" fillId="6" borderId="3"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3" xfId="0" applyFont="1" applyFill="1" applyBorder="1" applyAlignment="1">
      <alignment horizontal="center" vertical="center"/>
    </xf>
    <xf numFmtId="3" fontId="18" fillId="5" borderId="2" xfId="0" applyNumberFormat="1" applyFont="1" applyFill="1" applyBorder="1" applyAlignment="1">
      <alignment horizontal="right" vertical="top" wrapText="1" readingOrder="1"/>
    </xf>
    <xf numFmtId="3" fontId="18" fillId="6" borderId="2" xfId="0" applyNumberFormat="1" applyFont="1" applyFill="1" applyBorder="1" applyAlignment="1">
      <alignment horizontal="right" vertical="top" wrapText="1" readingOrder="1"/>
    </xf>
    <xf numFmtId="0" fontId="19" fillId="6" borderId="2" xfId="0" applyFont="1" applyFill="1" applyBorder="1" applyAlignment="1">
      <alignment horizontal="right" wrapText="1" readingOrder="1"/>
    </xf>
    <xf numFmtId="0" fontId="19" fillId="5" borderId="2" xfId="0" applyFont="1" applyFill="1" applyBorder="1" applyAlignment="1">
      <alignment horizontal="right"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opLeftCell="A7" zoomScale="120" zoomScaleNormal="120" workbookViewId="0">
      <selection activeCell="C11" sqref="C11"/>
    </sheetView>
  </sheetViews>
  <sheetFormatPr defaultRowHeight="20.25" x14ac:dyDescent="0.3"/>
  <cols>
    <col min="1" max="1" width="21.625" style="5" customWidth="1"/>
    <col min="2" max="2" width="32.125" style="5" customWidth="1"/>
    <col min="3" max="3" width="43.25" style="5" customWidth="1"/>
    <col min="4" max="5" width="6.875" style="5" customWidth="1"/>
    <col min="6" max="6" width="9.375" style="5" bestFit="1" customWidth="1"/>
    <col min="7" max="16384" width="9" style="5"/>
  </cols>
  <sheetData>
    <row r="1" spans="1:13" ht="72" customHeight="1" x14ac:dyDescent="0.3">
      <c r="A1" s="166" t="s">
        <v>118</v>
      </c>
      <c r="B1" s="166"/>
      <c r="C1" s="166"/>
      <c r="D1" s="166"/>
      <c r="E1" s="166"/>
      <c r="F1" s="166"/>
      <c r="G1" s="7"/>
      <c r="H1" s="7"/>
      <c r="I1" s="7"/>
      <c r="J1" s="7"/>
      <c r="K1" s="7"/>
      <c r="L1" s="7"/>
      <c r="M1" s="7"/>
    </row>
    <row r="3" spans="1:13" x14ac:dyDescent="0.3">
      <c r="A3" s="6" t="s">
        <v>0</v>
      </c>
    </row>
    <row r="5" spans="1:13" ht="40.5" customHeight="1" x14ac:dyDescent="0.3">
      <c r="A5" s="171" t="s">
        <v>2</v>
      </c>
      <c r="B5" s="171" t="s">
        <v>12</v>
      </c>
      <c r="C5" s="171"/>
      <c r="D5" s="171"/>
      <c r="E5" s="171"/>
      <c r="F5" s="171" t="s">
        <v>3</v>
      </c>
    </row>
    <row r="6" spans="1:13" x14ac:dyDescent="0.3">
      <c r="A6" s="171"/>
      <c r="B6" s="2" t="s">
        <v>4</v>
      </c>
      <c r="C6" s="2" t="s">
        <v>7</v>
      </c>
      <c r="D6" s="8" t="s">
        <v>5</v>
      </c>
      <c r="E6" s="8" t="s">
        <v>6</v>
      </c>
      <c r="F6" s="171"/>
    </row>
    <row r="7" spans="1:13" ht="40.5" x14ac:dyDescent="0.3">
      <c r="A7" s="14" t="s">
        <v>1</v>
      </c>
      <c r="B7" s="12"/>
      <c r="C7" s="12"/>
      <c r="D7" s="13"/>
      <c r="E7" s="13"/>
      <c r="F7" s="14"/>
    </row>
    <row r="8" spans="1:13" ht="60.75" x14ac:dyDescent="0.3">
      <c r="A8" s="167" t="s">
        <v>9</v>
      </c>
      <c r="B8" s="3" t="s">
        <v>8</v>
      </c>
      <c r="C8" s="3" t="s">
        <v>11</v>
      </c>
      <c r="D8" s="10" t="s">
        <v>10</v>
      </c>
      <c r="E8" s="4"/>
      <c r="F8" s="172" t="s">
        <v>138</v>
      </c>
    </row>
    <row r="9" spans="1:13" ht="40.5" x14ac:dyDescent="0.3">
      <c r="A9" s="167"/>
      <c r="B9" s="3" t="s">
        <v>16</v>
      </c>
      <c r="C9" s="3" t="s">
        <v>13</v>
      </c>
      <c r="D9" s="3"/>
      <c r="E9" s="10" t="s">
        <v>10</v>
      </c>
      <c r="F9" s="172"/>
    </row>
    <row r="10" spans="1:13" x14ac:dyDescent="0.3">
      <c r="A10" s="38" t="s">
        <v>14</v>
      </c>
      <c r="B10" s="15"/>
      <c r="C10" s="15"/>
      <c r="D10" s="15"/>
      <c r="E10" s="15"/>
      <c r="F10" s="15"/>
    </row>
    <row r="11" spans="1:13" ht="81.75" customHeight="1" x14ac:dyDescent="0.3">
      <c r="A11" s="169" t="s">
        <v>136</v>
      </c>
      <c r="B11" s="3" t="s">
        <v>15</v>
      </c>
      <c r="C11" s="80" t="s">
        <v>18</v>
      </c>
      <c r="D11" s="10" t="s">
        <v>10</v>
      </c>
      <c r="E11" s="16"/>
      <c r="F11" s="9" t="s">
        <v>139</v>
      </c>
    </row>
    <row r="12" spans="1:13" ht="84" customHeight="1" x14ac:dyDescent="0.3">
      <c r="A12" s="169"/>
      <c r="B12" s="3" t="s">
        <v>17</v>
      </c>
      <c r="C12" s="3" t="s">
        <v>156</v>
      </c>
      <c r="D12" s="81" t="s">
        <v>19</v>
      </c>
      <c r="E12" s="16"/>
      <c r="F12" s="9" t="s">
        <v>139</v>
      </c>
    </row>
    <row r="13" spans="1:13" x14ac:dyDescent="0.3">
      <c r="A13" s="38" t="s">
        <v>20</v>
      </c>
      <c r="B13" s="15"/>
      <c r="C13" s="15"/>
      <c r="D13" s="15"/>
      <c r="E13" s="15"/>
      <c r="F13" s="15"/>
    </row>
    <row r="14" spans="1:13" ht="57.75" customHeight="1" x14ac:dyDescent="0.3">
      <c r="A14" s="78" t="s">
        <v>137</v>
      </c>
      <c r="B14" s="72" t="s">
        <v>28</v>
      </c>
      <c r="C14" s="17" t="s">
        <v>31</v>
      </c>
      <c r="D14" s="16"/>
      <c r="E14" s="10" t="s">
        <v>10</v>
      </c>
      <c r="F14" s="9" t="s">
        <v>22</v>
      </c>
    </row>
    <row r="15" spans="1:13" ht="101.25" x14ac:dyDescent="0.3">
      <c r="A15" s="3" t="s">
        <v>21</v>
      </c>
      <c r="B15" s="72" t="s">
        <v>24</v>
      </c>
      <c r="C15" s="17" t="s">
        <v>29</v>
      </c>
      <c r="D15" s="10" t="s">
        <v>10</v>
      </c>
      <c r="E15" s="16"/>
      <c r="F15" s="9" t="s">
        <v>140</v>
      </c>
    </row>
    <row r="16" spans="1:13" ht="202.5" x14ac:dyDescent="0.3">
      <c r="A16" s="78" t="s">
        <v>141</v>
      </c>
      <c r="B16" s="72" t="s">
        <v>25</v>
      </c>
      <c r="C16" s="22" t="s">
        <v>30</v>
      </c>
      <c r="D16" s="15"/>
      <c r="E16" s="15"/>
      <c r="F16" s="9" t="s">
        <v>22</v>
      </c>
    </row>
    <row r="17" spans="1:8" ht="240.75" customHeight="1" x14ac:dyDescent="0.3">
      <c r="A17" s="170" t="s">
        <v>23</v>
      </c>
      <c r="B17" s="18" t="s">
        <v>26</v>
      </c>
      <c r="C17" s="17" t="s">
        <v>32</v>
      </c>
      <c r="D17" s="10" t="s">
        <v>10</v>
      </c>
      <c r="E17" s="16"/>
      <c r="F17" s="3" t="s">
        <v>40</v>
      </c>
    </row>
    <row r="18" spans="1:8" ht="19.5" customHeight="1" x14ac:dyDescent="0.3">
      <c r="A18" s="170"/>
      <c r="B18" s="18" t="s">
        <v>27</v>
      </c>
      <c r="C18" s="16" t="s">
        <v>37</v>
      </c>
      <c r="D18" s="10" t="s">
        <v>10</v>
      </c>
      <c r="E18" s="16"/>
      <c r="F18" s="3" t="s">
        <v>40</v>
      </c>
    </row>
    <row r="19" spans="1:8" ht="81" x14ac:dyDescent="0.3">
      <c r="A19" s="78" t="s">
        <v>144</v>
      </c>
      <c r="B19" s="18" t="s">
        <v>25</v>
      </c>
      <c r="C19" s="86" t="s">
        <v>34</v>
      </c>
      <c r="D19" s="16"/>
      <c r="E19" s="10" t="s">
        <v>10</v>
      </c>
      <c r="F19" s="9" t="s">
        <v>142</v>
      </c>
    </row>
    <row r="20" spans="1:8" ht="81" x14ac:dyDescent="0.3">
      <c r="A20" s="78" t="s">
        <v>145</v>
      </c>
      <c r="B20" s="18" t="s">
        <v>25</v>
      </c>
      <c r="C20" s="72" t="s">
        <v>35</v>
      </c>
      <c r="D20" s="16"/>
      <c r="E20" s="10" t="s">
        <v>10</v>
      </c>
      <c r="F20" s="9" t="s">
        <v>142</v>
      </c>
    </row>
    <row r="21" spans="1:8" ht="60.75" x14ac:dyDescent="0.3">
      <c r="A21" s="78" t="s">
        <v>170</v>
      </c>
      <c r="B21" s="18" t="s">
        <v>25</v>
      </c>
      <c r="C21" s="72" t="s">
        <v>36</v>
      </c>
      <c r="D21" s="16"/>
      <c r="E21" s="10" t="s">
        <v>10</v>
      </c>
      <c r="F21" s="9" t="s">
        <v>143</v>
      </c>
    </row>
    <row r="22" spans="1:8" ht="81" x14ac:dyDescent="0.3">
      <c r="A22" s="78" t="s">
        <v>146</v>
      </c>
      <c r="B22" s="18" t="s">
        <v>33</v>
      </c>
      <c r="C22" s="17" t="s">
        <v>38</v>
      </c>
      <c r="D22" s="16"/>
      <c r="E22" s="10" t="s">
        <v>10</v>
      </c>
      <c r="F22" s="9" t="s">
        <v>40</v>
      </c>
    </row>
    <row r="23" spans="1:8" ht="23.25" x14ac:dyDescent="0.3">
      <c r="A23" s="19" t="s">
        <v>39</v>
      </c>
      <c r="B23" s="15"/>
      <c r="C23" s="15"/>
      <c r="D23" s="15"/>
      <c r="E23" s="15"/>
      <c r="F23" s="20"/>
    </row>
    <row r="24" spans="1:8" ht="114" customHeight="1" x14ac:dyDescent="0.3">
      <c r="A24" s="78" t="s">
        <v>149</v>
      </c>
      <c r="B24" s="18" t="s">
        <v>43</v>
      </c>
      <c r="C24" s="3" t="s">
        <v>46</v>
      </c>
      <c r="D24" s="16"/>
      <c r="E24" s="10" t="s">
        <v>10</v>
      </c>
      <c r="F24" s="9" t="s">
        <v>40</v>
      </c>
    </row>
    <row r="25" spans="1:8" ht="40.5" x14ac:dyDescent="0.3">
      <c r="A25" s="3" t="s">
        <v>147</v>
      </c>
      <c r="B25" s="18" t="s">
        <v>44</v>
      </c>
      <c r="C25" s="72" t="s">
        <v>47</v>
      </c>
      <c r="D25" s="16"/>
      <c r="E25" s="10" t="s">
        <v>10</v>
      </c>
      <c r="F25" s="9" t="s">
        <v>40</v>
      </c>
    </row>
    <row r="26" spans="1:8" ht="60.75" x14ac:dyDescent="0.3">
      <c r="A26" s="3" t="s">
        <v>41</v>
      </c>
      <c r="B26" s="18" t="s">
        <v>25</v>
      </c>
      <c r="C26" s="72" t="s">
        <v>48</v>
      </c>
      <c r="D26" s="10" t="s">
        <v>10</v>
      </c>
      <c r="E26" s="16"/>
      <c r="F26" s="9" t="s">
        <v>140</v>
      </c>
    </row>
    <row r="27" spans="1:8" ht="81" x14ac:dyDescent="0.3">
      <c r="A27" s="78" t="s">
        <v>148</v>
      </c>
      <c r="B27" s="18" t="s">
        <v>45</v>
      </c>
      <c r="C27" s="3" t="s">
        <v>49</v>
      </c>
      <c r="D27" s="16"/>
      <c r="E27" s="10" t="s">
        <v>10</v>
      </c>
      <c r="F27" s="9" t="s">
        <v>40</v>
      </c>
      <c r="H27" s="16"/>
    </row>
    <row r="28" spans="1:8" ht="81" x14ac:dyDescent="0.3">
      <c r="A28" s="78" t="s">
        <v>150</v>
      </c>
      <c r="B28" s="18" t="s">
        <v>45</v>
      </c>
      <c r="C28" s="3" t="s">
        <v>50</v>
      </c>
      <c r="D28" s="16"/>
      <c r="E28" s="10" t="s">
        <v>10</v>
      </c>
      <c r="F28" s="9" t="s">
        <v>40</v>
      </c>
    </row>
    <row r="29" spans="1:8" ht="121.5" x14ac:dyDescent="0.3">
      <c r="A29" s="78" t="s">
        <v>151</v>
      </c>
      <c r="B29" s="18" t="s">
        <v>44</v>
      </c>
      <c r="C29" s="3" t="s">
        <v>51</v>
      </c>
      <c r="D29" s="16"/>
      <c r="E29" s="10" t="s">
        <v>10</v>
      </c>
      <c r="F29" s="9" t="s">
        <v>40</v>
      </c>
    </row>
    <row r="30" spans="1:8" ht="81" x14ac:dyDescent="0.3">
      <c r="A30" s="3" t="s">
        <v>42</v>
      </c>
      <c r="B30" s="18" t="s">
        <v>44</v>
      </c>
      <c r="C30" s="3" t="s">
        <v>52</v>
      </c>
      <c r="D30" s="16"/>
      <c r="E30" s="10" t="s">
        <v>10</v>
      </c>
      <c r="F30" s="9" t="s">
        <v>140</v>
      </c>
    </row>
    <row r="31" spans="1:8" ht="23.25" x14ac:dyDescent="0.3">
      <c r="A31" s="19" t="s">
        <v>53</v>
      </c>
      <c r="B31" s="15"/>
      <c r="C31" s="15"/>
      <c r="D31" s="15"/>
      <c r="E31" s="15"/>
      <c r="F31" s="15"/>
    </row>
    <row r="32" spans="1:8" ht="60.75" x14ac:dyDescent="0.3">
      <c r="A32" s="168" t="s">
        <v>54</v>
      </c>
      <c r="B32" s="18" t="s">
        <v>59</v>
      </c>
      <c r="C32" s="17" t="s">
        <v>66</v>
      </c>
      <c r="D32" s="15"/>
      <c r="E32" s="15"/>
      <c r="F32" s="9" t="s">
        <v>152</v>
      </c>
    </row>
    <row r="33" spans="1:6" ht="84" customHeight="1" x14ac:dyDescent="0.3">
      <c r="A33" s="168"/>
      <c r="B33" s="21" t="s">
        <v>60</v>
      </c>
      <c r="C33" s="17" t="s">
        <v>65</v>
      </c>
      <c r="D33" s="15"/>
      <c r="E33" s="15"/>
      <c r="F33" s="9" t="s">
        <v>152</v>
      </c>
    </row>
    <row r="34" spans="1:6" ht="81" x14ac:dyDescent="0.3">
      <c r="A34" s="3" t="s">
        <v>55</v>
      </c>
      <c r="B34" s="18" t="s">
        <v>61</v>
      </c>
      <c r="C34" s="17" t="s">
        <v>67</v>
      </c>
      <c r="D34" s="10" t="s">
        <v>10</v>
      </c>
      <c r="E34" s="16"/>
      <c r="F34" s="9" t="s">
        <v>153</v>
      </c>
    </row>
    <row r="35" spans="1:6" ht="162" x14ac:dyDescent="0.3">
      <c r="A35" s="3" t="s">
        <v>56</v>
      </c>
      <c r="B35" s="18" t="s">
        <v>62</v>
      </c>
      <c r="C35" s="17" t="s">
        <v>69</v>
      </c>
      <c r="D35" s="10" t="s">
        <v>10</v>
      </c>
      <c r="E35" s="16"/>
      <c r="F35" s="9" t="s">
        <v>153</v>
      </c>
    </row>
    <row r="36" spans="1:6" ht="60.75" x14ac:dyDescent="0.3">
      <c r="A36" s="3" t="s">
        <v>57</v>
      </c>
      <c r="B36" s="18" t="s">
        <v>63</v>
      </c>
      <c r="C36" s="73" t="s">
        <v>68</v>
      </c>
      <c r="D36" s="10" t="s">
        <v>10</v>
      </c>
      <c r="E36" s="16"/>
      <c r="F36" s="9" t="s">
        <v>153</v>
      </c>
    </row>
    <row r="37" spans="1:6" ht="81" x14ac:dyDescent="0.3">
      <c r="A37" s="3" t="s">
        <v>58</v>
      </c>
      <c r="B37" s="18" t="s">
        <v>64</v>
      </c>
      <c r="C37" s="73" t="s">
        <v>70</v>
      </c>
      <c r="D37" s="10" t="s">
        <v>10</v>
      </c>
      <c r="E37" s="16"/>
      <c r="F37" s="9" t="s">
        <v>153</v>
      </c>
    </row>
    <row r="38" spans="1:6" ht="181.5" x14ac:dyDescent="0.3">
      <c r="A38" s="78" t="s">
        <v>155</v>
      </c>
      <c r="B38" s="73" t="s">
        <v>71</v>
      </c>
      <c r="C38" s="86" t="s">
        <v>73</v>
      </c>
      <c r="D38" s="16"/>
      <c r="E38" s="10" t="s">
        <v>10</v>
      </c>
      <c r="F38" s="9" t="s">
        <v>154</v>
      </c>
    </row>
    <row r="39" spans="1:6" ht="243" x14ac:dyDescent="0.3">
      <c r="A39" s="82" t="s">
        <v>157</v>
      </c>
      <c r="B39" s="24" t="s">
        <v>72</v>
      </c>
      <c r="C39" s="25" t="s">
        <v>74</v>
      </c>
      <c r="D39" s="16"/>
      <c r="E39" s="10" t="s">
        <v>10</v>
      </c>
      <c r="F39" s="9" t="s">
        <v>140</v>
      </c>
    </row>
    <row r="40" spans="1:6" ht="23.25" x14ac:dyDescent="0.3">
      <c r="A40" s="26" t="s">
        <v>75</v>
      </c>
      <c r="B40" s="16"/>
      <c r="C40" s="16"/>
      <c r="D40" s="16"/>
      <c r="E40" s="16"/>
      <c r="F40" s="16"/>
    </row>
    <row r="41" spans="1:6" ht="40.5" x14ac:dyDescent="0.3">
      <c r="A41" s="27" t="s">
        <v>76</v>
      </c>
      <c r="B41" s="18"/>
      <c r="C41" s="16"/>
      <c r="D41" s="16"/>
      <c r="E41" s="16"/>
      <c r="F41" s="11"/>
    </row>
    <row r="42" spans="1:6" ht="263.25" x14ac:dyDescent="0.3">
      <c r="A42" s="23" t="s">
        <v>77</v>
      </c>
      <c r="B42" s="25" t="s">
        <v>78</v>
      </c>
      <c r="C42" s="23" t="s">
        <v>80</v>
      </c>
      <c r="D42" s="10" t="s">
        <v>10</v>
      </c>
      <c r="E42" s="16"/>
      <c r="F42" s="9" t="s">
        <v>138</v>
      </c>
    </row>
    <row r="43" spans="1:6" s="30" customFormat="1" ht="101.25" x14ac:dyDescent="0.2">
      <c r="A43" s="28" t="s">
        <v>79</v>
      </c>
      <c r="B43" s="24" t="s">
        <v>169</v>
      </c>
      <c r="C43" s="23" t="s">
        <v>81</v>
      </c>
      <c r="D43" s="10" t="s">
        <v>10</v>
      </c>
      <c r="E43" s="29"/>
      <c r="F43" s="9" t="s">
        <v>139</v>
      </c>
    </row>
    <row r="44" spans="1:6" ht="80.25" customHeight="1" x14ac:dyDescent="0.3">
      <c r="A44" s="27" t="s">
        <v>84</v>
      </c>
      <c r="B44" s="18" t="s">
        <v>72</v>
      </c>
      <c r="C44" s="17" t="s">
        <v>86</v>
      </c>
      <c r="D44" s="10" t="s">
        <v>10</v>
      </c>
      <c r="E44" s="16"/>
      <c r="F44" s="9" t="s">
        <v>158</v>
      </c>
    </row>
    <row r="45" spans="1:6" x14ac:dyDescent="0.3">
      <c r="A45" s="27" t="s">
        <v>82</v>
      </c>
      <c r="B45" s="18"/>
      <c r="C45" s="16"/>
      <c r="D45" s="16"/>
      <c r="E45" s="16"/>
      <c r="F45" s="16"/>
    </row>
    <row r="46" spans="1:6" ht="202.5" x14ac:dyDescent="0.3">
      <c r="A46" s="27" t="s">
        <v>85</v>
      </c>
      <c r="B46" s="18" t="s">
        <v>83</v>
      </c>
      <c r="C46" s="17" t="s">
        <v>87</v>
      </c>
      <c r="D46" s="10" t="s">
        <v>10</v>
      </c>
      <c r="E46" s="16"/>
      <c r="F46" s="9" t="s">
        <v>138</v>
      </c>
    </row>
    <row r="47" spans="1:6" ht="23.25" x14ac:dyDescent="0.3">
      <c r="A47" s="26" t="s">
        <v>88</v>
      </c>
      <c r="B47" s="31"/>
      <c r="C47" s="16"/>
      <c r="D47" s="16"/>
      <c r="E47" s="16"/>
      <c r="F47" s="16"/>
    </row>
    <row r="48" spans="1:6" ht="81" x14ac:dyDescent="0.3">
      <c r="A48" s="83" t="s">
        <v>159</v>
      </c>
      <c r="B48" s="72" t="s">
        <v>89</v>
      </c>
      <c r="C48" s="17" t="s">
        <v>90</v>
      </c>
      <c r="D48" s="15"/>
      <c r="E48" s="15"/>
      <c r="F48" s="74" t="s">
        <v>93</v>
      </c>
    </row>
    <row r="49" spans="1:6" ht="101.25" x14ac:dyDescent="0.3">
      <c r="A49" s="83" t="s">
        <v>160</v>
      </c>
      <c r="B49" s="79" t="s">
        <v>92</v>
      </c>
      <c r="C49" s="17" t="s">
        <v>91</v>
      </c>
      <c r="D49" s="15"/>
      <c r="E49" s="15"/>
      <c r="F49" s="74" t="s">
        <v>93</v>
      </c>
    </row>
    <row r="50" spans="1:6" ht="81" x14ac:dyDescent="0.3">
      <c r="A50" s="83" t="s">
        <v>161</v>
      </c>
      <c r="B50" s="16"/>
      <c r="C50" s="72" t="s">
        <v>94</v>
      </c>
      <c r="D50" s="15"/>
      <c r="E50" s="15"/>
      <c r="F50" s="74" t="s">
        <v>93</v>
      </c>
    </row>
    <row r="51" spans="1:6" ht="23.25" x14ac:dyDescent="0.3">
      <c r="A51" s="32" t="s">
        <v>95</v>
      </c>
      <c r="B51" s="16"/>
      <c r="C51" s="16"/>
      <c r="D51" s="16"/>
      <c r="E51" s="16"/>
      <c r="F51" s="16"/>
    </row>
    <row r="52" spans="1:6" x14ac:dyDescent="0.3">
      <c r="A52" s="33" t="s">
        <v>96</v>
      </c>
      <c r="B52" s="16"/>
      <c r="C52" s="16"/>
      <c r="D52" s="16"/>
      <c r="E52" s="16"/>
      <c r="F52" s="16"/>
    </row>
    <row r="53" spans="1:6" x14ac:dyDescent="0.3">
      <c r="A53" s="33" t="s">
        <v>97</v>
      </c>
      <c r="B53" s="16"/>
      <c r="C53" s="16"/>
      <c r="D53" s="16"/>
      <c r="E53" s="16"/>
      <c r="F53" s="16"/>
    </row>
    <row r="54" spans="1:6" ht="101.25" x14ac:dyDescent="0.3">
      <c r="A54" s="174" t="s">
        <v>163</v>
      </c>
      <c r="B54" s="3" t="s">
        <v>98</v>
      </c>
      <c r="C54" s="17" t="s">
        <v>101</v>
      </c>
      <c r="D54" s="15"/>
      <c r="E54" s="15"/>
      <c r="F54" s="9" t="s">
        <v>162</v>
      </c>
    </row>
    <row r="55" spans="1:6" ht="288.75" customHeight="1" x14ac:dyDescent="0.3">
      <c r="A55" s="174"/>
      <c r="B55" s="3" t="s">
        <v>99</v>
      </c>
      <c r="C55" s="17" t="s">
        <v>126</v>
      </c>
      <c r="D55" s="15"/>
      <c r="E55" s="15"/>
      <c r="F55" s="9" t="s">
        <v>140</v>
      </c>
    </row>
    <row r="56" spans="1:6" ht="60.75" x14ac:dyDescent="0.3">
      <c r="A56" s="174"/>
      <c r="B56" s="3" t="s">
        <v>100</v>
      </c>
      <c r="C56" s="79" t="s">
        <v>19</v>
      </c>
      <c r="D56" s="15"/>
      <c r="E56" s="15"/>
      <c r="F56" s="9" t="s">
        <v>140</v>
      </c>
    </row>
    <row r="57" spans="1:6" x14ac:dyDescent="0.3">
      <c r="A57" s="39" t="s">
        <v>102</v>
      </c>
      <c r="B57" s="16"/>
      <c r="C57" s="16"/>
      <c r="D57" s="16"/>
      <c r="E57" s="16"/>
      <c r="F57" s="16"/>
    </row>
    <row r="58" spans="1:6" s="30" customFormat="1" ht="405" x14ac:dyDescent="0.2">
      <c r="A58" s="82" t="s">
        <v>164</v>
      </c>
      <c r="B58" s="23" t="s">
        <v>103</v>
      </c>
      <c r="C58" s="23" t="s">
        <v>104</v>
      </c>
      <c r="D58" s="34"/>
      <c r="E58" s="34"/>
      <c r="F58" s="9" t="s">
        <v>140</v>
      </c>
    </row>
    <row r="59" spans="1:6" ht="222.75" x14ac:dyDescent="0.3">
      <c r="A59" s="84"/>
      <c r="B59" s="16"/>
      <c r="C59" s="17" t="s">
        <v>105</v>
      </c>
      <c r="D59" s="16"/>
      <c r="E59" s="16"/>
      <c r="F59" s="16"/>
    </row>
    <row r="60" spans="1:6" x14ac:dyDescent="0.3">
      <c r="A60" s="35" t="s">
        <v>106</v>
      </c>
      <c r="B60" s="16"/>
      <c r="C60" s="16"/>
      <c r="D60" s="16"/>
      <c r="E60" s="16"/>
      <c r="F60" s="16"/>
    </row>
    <row r="61" spans="1:6" ht="123" customHeight="1" x14ac:dyDescent="0.3">
      <c r="A61" s="173" t="s">
        <v>167</v>
      </c>
      <c r="B61" s="85" t="s">
        <v>166</v>
      </c>
      <c r="C61" s="23" t="s">
        <v>31</v>
      </c>
      <c r="D61" s="29"/>
      <c r="E61" s="10" t="s">
        <v>10</v>
      </c>
      <c r="F61" s="36" t="s">
        <v>22</v>
      </c>
    </row>
    <row r="62" spans="1:6" ht="101.25" x14ac:dyDescent="0.3">
      <c r="A62" s="173"/>
      <c r="B62" s="25" t="s">
        <v>107</v>
      </c>
      <c r="C62" s="17" t="s">
        <v>108</v>
      </c>
      <c r="D62" s="10" t="s">
        <v>10</v>
      </c>
      <c r="E62" s="16"/>
      <c r="F62" s="9" t="s">
        <v>165</v>
      </c>
    </row>
    <row r="63" spans="1:6" x14ac:dyDescent="0.3">
      <c r="A63" s="35" t="s">
        <v>109</v>
      </c>
      <c r="B63" s="16"/>
      <c r="C63" s="16"/>
      <c r="D63" s="16"/>
      <c r="E63" s="16"/>
      <c r="F63" s="16"/>
    </row>
    <row r="64" spans="1:6" ht="133.5" customHeight="1" x14ac:dyDescent="0.3">
      <c r="A64" s="174" t="s">
        <v>168</v>
      </c>
      <c r="B64" s="78" t="s">
        <v>171</v>
      </c>
      <c r="C64" s="3" t="s">
        <v>112</v>
      </c>
      <c r="D64" s="16"/>
      <c r="E64" s="10" t="s">
        <v>10</v>
      </c>
      <c r="F64" s="9" t="s">
        <v>138</v>
      </c>
    </row>
    <row r="65" spans="1:6" ht="141.75" x14ac:dyDescent="0.3">
      <c r="A65" s="174"/>
      <c r="B65" s="3" t="s">
        <v>110</v>
      </c>
      <c r="C65" s="17" t="s">
        <v>111</v>
      </c>
      <c r="D65" s="10" t="s">
        <v>10</v>
      </c>
      <c r="E65" s="16"/>
      <c r="F65" s="9" t="s">
        <v>138</v>
      </c>
    </row>
    <row r="66" spans="1:6" x14ac:dyDescent="0.3">
      <c r="A66" s="37" t="s">
        <v>113</v>
      </c>
      <c r="B66" s="16"/>
      <c r="C66" s="16"/>
      <c r="D66" s="16"/>
      <c r="E66" s="16"/>
      <c r="F66" s="16"/>
    </row>
    <row r="67" spans="1:6" x14ac:dyDescent="0.3">
      <c r="A67" s="37" t="s">
        <v>114</v>
      </c>
      <c r="B67" s="16"/>
      <c r="C67" s="16"/>
      <c r="D67" s="16"/>
      <c r="E67" s="16"/>
      <c r="F67" s="16"/>
    </row>
    <row r="68" spans="1:6" ht="40.5" x14ac:dyDescent="0.3">
      <c r="A68" s="167" t="s">
        <v>117</v>
      </c>
      <c r="B68" s="25" t="s">
        <v>115</v>
      </c>
      <c r="C68" s="3" t="s">
        <v>11</v>
      </c>
      <c r="D68" s="10" t="s">
        <v>10</v>
      </c>
      <c r="E68" s="4"/>
      <c r="F68" s="172" t="s">
        <v>138</v>
      </c>
    </row>
    <row r="69" spans="1:6" ht="40.5" x14ac:dyDescent="0.3">
      <c r="A69" s="167"/>
      <c r="B69" s="25" t="s">
        <v>116</v>
      </c>
      <c r="C69" s="3" t="s">
        <v>13</v>
      </c>
      <c r="D69" s="3"/>
      <c r="E69" s="10" t="s">
        <v>10</v>
      </c>
      <c r="F69" s="172"/>
    </row>
  </sheetData>
  <mergeCells count="14">
    <mergeCell ref="A61:A62"/>
    <mergeCell ref="A64:A65"/>
    <mergeCell ref="A68:A69"/>
    <mergeCell ref="F68:F69"/>
    <mergeCell ref="A54:A56"/>
    <mergeCell ref="A1:F1"/>
    <mergeCell ref="A8:A9"/>
    <mergeCell ref="A32:A33"/>
    <mergeCell ref="A11:A12"/>
    <mergeCell ref="A17:A18"/>
    <mergeCell ref="B5:E5"/>
    <mergeCell ref="F5:F6"/>
    <mergeCell ref="F8:F9"/>
    <mergeCell ref="A5:A6"/>
  </mergeCells>
  <pageMargins left="0.70866141732283472" right="0.11811023622047245" top="0.74803149606299213" bottom="0.35433070866141736" header="0.31496062992125984" footer="0.31496062992125984"/>
  <pageSetup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workbookViewId="0">
      <selection activeCell="F10" sqref="F10"/>
    </sheetView>
  </sheetViews>
  <sheetFormatPr defaultRowHeight="20.25" x14ac:dyDescent="0.3"/>
  <cols>
    <col min="1" max="1" width="54.375" style="5" bestFit="1" customWidth="1"/>
    <col min="2" max="2" width="12" style="5" customWidth="1"/>
    <col min="3" max="3" width="9" style="5"/>
    <col min="4" max="4" width="11" style="5" bestFit="1" customWidth="1"/>
    <col min="5" max="5" width="7.75" style="5" customWidth="1"/>
    <col min="6" max="6" width="13" style="5" bestFit="1" customWidth="1"/>
    <col min="7" max="7" width="8.875" style="5" bestFit="1" customWidth="1"/>
    <col min="8" max="8" width="11" style="5" bestFit="1" customWidth="1"/>
    <col min="9" max="9" width="7.625" style="5" customWidth="1"/>
    <col min="10" max="16384" width="9" style="5"/>
  </cols>
  <sheetData>
    <row r="1" spans="1:10" ht="73.5" customHeight="1" x14ac:dyDescent="0.3">
      <c r="A1" s="175" t="s">
        <v>118</v>
      </c>
      <c r="B1" s="175"/>
      <c r="C1" s="175"/>
      <c r="D1" s="175"/>
      <c r="E1" s="175"/>
      <c r="F1" s="175"/>
      <c r="G1" s="175"/>
      <c r="H1" s="175"/>
      <c r="I1" s="175"/>
      <c r="J1" s="1"/>
    </row>
    <row r="2" spans="1:10" ht="0.75" customHeight="1" thickBot="1" x14ac:dyDescent="0.35"/>
    <row r="3" spans="1:10" s="40" customFormat="1" ht="32.25" customHeight="1" thickBot="1" x14ac:dyDescent="0.35">
      <c r="A3" s="54" t="s">
        <v>124</v>
      </c>
      <c r="B3" s="55" t="s">
        <v>119</v>
      </c>
      <c r="C3" s="56" t="s">
        <v>120</v>
      </c>
      <c r="D3" s="56" t="s">
        <v>121</v>
      </c>
      <c r="E3" s="57" t="s">
        <v>19</v>
      </c>
      <c r="F3" s="55" t="s">
        <v>122</v>
      </c>
      <c r="G3" s="56" t="s">
        <v>120</v>
      </c>
      <c r="H3" s="56" t="s">
        <v>121</v>
      </c>
      <c r="I3" s="57" t="s">
        <v>19</v>
      </c>
    </row>
    <row r="4" spans="1:10" x14ac:dyDescent="0.3">
      <c r="A4" s="50" t="s">
        <v>0</v>
      </c>
      <c r="B4" s="51"/>
      <c r="C4" s="52"/>
      <c r="D4" s="52"/>
      <c r="E4" s="53"/>
      <c r="F4" s="51"/>
      <c r="G4" s="52"/>
      <c r="H4" s="52"/>
      <c r="I4" s="53"/>
    </row>
    <row r="5" spans="1:10" x14ac:dyDescent="0.3">
      <c r="A5" s="41" t="s">
        <v>1</v>
      </c>
      <c r="B5" s="59">
        <v>1</v>
      </c>
      <c r="C5" s="60">
        <v>0</v>
      </c>
      <c r="D5" s="60">
        <v>1</v>
      </c>
      <c r="E5" s="61">
        <v>0</v>
      </c>
      <c r="F5" s="59">
        <v>2</v>
      </c>
      <c r="G5" s="60">
        <v>1</v>
      </c>
      <c r="H5" s="60">
        <v>1</v>
      </c>
      <c r="I5" s="61">
        <v>0</v>
      </c>
    </row>
    <row r="6" spans="1:10" ht="26.25" customHeight="1" x14ac:dyDescent="0.3">
      <c r="A6" s="75" t="s">
        <v>128</v>
      </c>
      <c r="B6" s="59">
        <v>1</v>
      </c>
      <c r="C6" s="60">
        <v>0</v>
      </c>
      <c r="D6" s="60">
        <v>1</v>
      </c>
      <c r="E6" s="61">
        <v>0</v>
      </c>
      <c r="F6" s="59">
        <v>2</v>
      </c>
      <c r="G6" s="60">
        <v>1</v>
      </c>
      <c r="H6" s="60">
        <v>0</v>
      </c>
      <c r="I6" s="61">
        <v>1</v>
      </c>
    </row>
    <row r="7" spans="1:10" ht="20.25" customHeight="1" x14ac:dyDescent="0.3">
      <c r="A7" s="75" t="s">
        <v>133</v>
      </c>
      <c r="B7" s="59">
        <v>8</v>
      </c>
      <c r="C7" s="60">
        <v>2</v>
      </c>
      <c r="D7" s="60">
        <v>5</v>
      </c>
      <c r="E7" s="61">
        <v>1</v>
      </c>
      <c r="F7" s="59">
        <v>9</v>
      </c>
      <c r="G7" s="60">
        <v>3</v>
      </c>
      <c r="H7" s="60">
        <v>5</v>
      </c>
      <c r="I7" s="61">
        <v>1</v>
      </c>
    </row>
    <row r="8" spans="1:10" ht="21.75" customHeight="1" x14ac:dyDescent="0.3">
      <c r="A8" s="75" t="s">
        <v>127</v>
      </c>
      <c r="B8" s="59">
        <v>7</v>
      </c>
      <c r="C8" s="60">
        <v>1</v>
      </c>
      <c r="D8" s="60">
        <v>6</v>
      </c>
      <c r="E8" s="61">
        <v>0</v>
      </c>
      <c r="F8" s="59">
        <v>7</v>
      </c>
      <c r="G8" s="60">
        <v>1</v>
      </c>
      <c r="H8" s="60">
        <v>6</v>
      </c>
      <c r="I8" s="61">
        <v>0</v>
      </c>
    </row>
    <row r="9" spans="1:10" ht="22.5" customHeight="1" x14ac:dyDescent="0.3">
      <c r="A9" s="75" t="s">
        <v>129</v>
      </c>
      <c r="B9" s="59">
        <v>7</v>
      </c>
      <c r="C9" s="60">
        <v>4</v>
      </c>
      <c r="D9" s="60">
        <v>2</v>
      </c>
      <c r="E9" s="61">
        <v>1</v>
      </c>
      <c r="F9" s="59">
        <v>8</v>
      </c>
      <c r="G9" s="60">
        <v>4</v>
      </c>
      <c r="H9" s="60">
        <v>2</v>
      </c>
      <c r="I9" s="61">
        <v>2</v>
      </c>
    </row>
    <row r="10" spans="1:10" ht="40.5" x14ac:dyDescent="0.3">
      <c r="A10" s="42" t="s">
        <v>75</v>
      </c>
      <c r="B10" s="59">
        <v>4</v>
      </c>
      <c r="C10" s="60">
        <v>4</v>
      </c>
      <c r="D10" s="60">
        <v>0</v>
      </c>
      <c r="E10" s="61">
        <v>0</v>
      </c>
      <c r="F10" s="59">
        <v>4</v>
      </c>
      <c r="G10" s="60">
        <v>4</v>
      </c>
      <c r="H10" s="60">
        <v>0</v>
      </c>
      <c r="I10" s="61">
        <v>0</v>
      </c>
    </row>
    <row r="11" spans="1:10" ht="21.75" customHeight="1" x14ac:dyDescent="0.3">
      <c r="A11" s="75" t="s">
        <v>130</v>
      </c>
      <c r="B11" s="59">
        <v>3</v>
      </c>
      <c r="C11" s="60">
        <v>0</v>
      </c>
      <c r="D11" s="60">
        <v>0</v>
      </c>
      <c r="E11" s="61">
        <v>3</v>
      </c>
      <c r="F11" s="59">
        <v>3</v>
      </c>
      <c r="G11" s="60">
        <v>0</v>
      </c>
      <c r="H11" s="60">
        <v>0</v>
      </c>
      <c r="I11" s="61">
        <v>3</v>
      </c>
    </row>
    <row r="12" spans="1:10" x14ac:dyDescent="0.3">
      <c r="A12" s="43" t="s">
        <v>95</v>
      </c>
      <c r="B12" s="62"/>
      <c r="C12" s="63"/>
      <c r="D12" s="63"/>
      <c r="E12" s="64"/>
      <c r="F12" s="62"/>
      <c r="G12" s="63"/>
      <c r="H12" s="63"/>
      <c r="I12" s="64"/>
    </row>
    <row r="13" spans="1:10" x14ac:dyDescent="0.3">
      <c r="A13" s="44" t="s">
        <v>96</v>
      </c>
      <c r="B13" s="62"/>
      <c r="C13" s="63"/>
      <c r="D13" s="63"/>
      <c r="E13" s="64"/>
      <c r="F13" s="62"/>
      <c r="G13" s="63"/>
      <c r="H13" s="63"/>
      <c r="I13" s="64"/>
    </row>
    <row r="14" spans="1:10" ht="21.75" customHeight="1" x14ac:dyDescent="0.3">
      <c r="A14" s="77" t="s">
        <v>134</v>
      </c>
      <c r="B14" s="65">
        <v>1</v>
      </c>
      <c r="C14" s="60">
        <v>0</v>
      </c>
      <c r="D14" s="60">
        <v>0</v>
      </c>
      <c r="E14" s="61">
        <v>1</v>
      </c>
      <c r="F14" s="59">
        <v>3</v>
      </c>
      <c r="G14" s="60">
        <v>0</v>
      </c>
      <c r="H14" s="60">
        <v>0</v>
      </c>
      <c r="I14" s="61">
        <v>3</v>
      </c>
    </row>
    <row r="15" spans="1:10" ht="22.5" customHeight="1" x14ac:dyDescent="0.3">
      <c r="A15" s="75" t="s">
        <v>135</v>
      </c>
      <c r="B15" s="65">
        <v>1</v>
      </c>
      <c r="C15" s="60">
        <v>0</v>
      </c>
      <c r="D15" s="60">
        <v>0</v>
      </c>
      <c r="E15" s="61">
        <v>1</v>
      </c>
      <c r="F15" s="59">
        <v>1</v>
      </c>
      <c r="G15" s="60">
        <v>0</v>
      </c>
      <c r="H15" s="60">
        <v>0</v>
      </c>
      <c r="I15" s="61">
        <v>1</v>
      </c>
    </row>
    <row r="16" spans="1:10" ht="19.5" customHeight="1" x14ac:dyDescent="0.3">
      <c r="A16" s="76" t="s">
        <v>132</v>
      </c>
      <c r="B16" s="65">
        <v>1</v>
      </c>
      <c r="C16" s="60">
        <v>0</v>
      </c>
      <c r="D16" s="60">
        <v>1</v>
      </c>
      <c r="E16" s="61">
        <v>0</v>
      </c>
      <c r="F16" s="59">
        <v>2</v>
      </c>
      <c r="G16" s="60">
        <v>1</v>
      </c>
      <c r="H16" s="60">
        <v>1</v>
      </c>
      <c r="I16" s="61">
        <v>0</v>
      </c>
    </row>
    <row r="17" spans="1:9" ht="21" customHeight="1" x14ac:dyDescent="0.3">
      <c r="A17" s="76" t="s">
        <v>131</v>
      </c>
      <c r="B17" s="65">
        <v>1</v>
      </c>
      <c r="C17" s="60">
        <v>0</v>
      </c>
      <c r="D17" s="60">
        <v>1</v>
      </c>
      <c r="E17" s="61">
        <v>0</v>
      </c>
      <c r="F17" s="59">
        <v>2</v>
      </c>
      <c r="G17" s="60">
        <v>1</v>
      </c>
      <c r="H17" s="60">
        <v>1</v>
      </c>
      <c r="I17" s="61">
        <v>0</v>
      </c>
    </row>
    <row r="18" spans="1:9" x14ac:dyDescent="0.3">
      <c r="A18" s="45" t="s">
        <v>113</v>
      </c>
      <c r="B18" s="62"/>
      <c r="C18" s="63"/>
      <c r="D18" s="63"/>
      <c r="E18" s="64"/>
      <c r="F18" s="62"/>
      <c r="G18" s="63"/>
      <c r="H18" s="63"/>
      <c r="I18" s="64"/>
    </row>
    <row r="19" spans="1:9" ht="21" thickBot="1" x14ac:dyDescent="0.35">
      <c r="A19" s="58" t="s">
        <v>114</v>
      </c>
      <c r="B19" s="66">
        <v>1</v>
      </c>
      <c r="C19" s="67">
        <v>0</v>
      </c>
      <c r="D19" s="67">
        <v>1</v>
      </c>
      <c r="E19" s="68">
        <v>0</v>
      </c>
      <c r="F19" s="66">
        <v>2</v>
      </c>
      <c r="G19" s="67">
        <v>1</v>
      </c>
      <c r="H19" s="67">
        <v>1</v>
      </c>
      <c r="I19" s="68">
        <v>0</v>
      </c>
    </row>
    <row r="20" spans="1:9" s="40" customFormat="1" ht="21" thickBot="1" x14ac:dyDescent="0.35">
      <c r="A20" s="46" t="s">
        <v>123</v>
      </c>
      <c r="B20" s="69">
        <f>SUM(B4:B19)</f>
        <v>36</v>
      </c>
      <c r="C20" s="70">
        <f t="shared" ref="C20:I20" si="0">SUM(C4:C19)</f>
        <v>11</v>
      </c>
      <c r="D20" s="70">
        <f t="shared" si="0"/>
        <v>18</v>
      </c>
      <c r="E20" s="71">
        <f t="shared" si="0"/>
        <v>7</v>
      </c>
      <c r="F20" s="69">
        <f t="shared" si="0"/>
        <v>45</v>
      </c>
      <c r="G20" s="70">
        <f t="shared" si="0"/>
        <v>17</v>
      </c>
      <c r="H20" s="70">
        <f t="shared" si="0"/>
        <v>17</v>
      </c>
      <c r="I20" s="71">
        <f t="shared" si="0"/>
        <v>11</v>
      </c>
    </row>
    <row r="21" spans="1:9" s="40" customFormat="1" ht="21" thickBot="1" x14ac:dyDescent="0.35">
      <c r="A21" s="46" t="s">
        <v>125</v>
      </c>
      <c r="B21" s="49"/>
      <c r="C21" s="47">
        <f>C20/$B$20*100</f>
        <v>30.555555555555557</v>
      </c>
      <c r="D21" s="47">
        <f t="shared" ref="D21:E21" si="1">D20/$B$20*100</f>
        <v>50</v>
      </c>
      <c r="E21" s="48">
        <f t="shared" si="1"/>
        <v>19.444444444444446</v>
      </c>
      <c r="F21" s="49"/>
      <c r="G21" s="47">
        <f>G20/$F$20*100</f>
        <v>37.777777777777779</v>
      </c>
      <c r="H21" s="47">
        <f t="shared" ref="H21:I21" si="2">H20/$F$20*100</f>
        <v>37.777777777777779</v>
      </c>
      <c r="I21" s="48">
        <f t="shared" si="2"/>
        <v>24.444444444444443</v>
      </c>
    </row>
  </sheetData>
  <mergeCells count="1">
    <mergeCell ref="A1:I1"/>
  </mergeCells>
  <pageMargins left="0.70866141732283472" right="0.11811023622047245" top="0.74803149606299213" bottom="0.74803149606299213" header="0.31496062992125984" footer="0.31496062992125984"/>
  <pageSetup scale="89"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8"/>
  <sheetViews>
    <sheetView tabSelected="1" topLeftCell="A7" zoomScale="70" zoomScaleNormal="70" workbookViewId="0">
      <selection activeCell="I157" sqref="I157"/>
    </sheetView>
  </sheetViews>
  <sheetFormatPr defaultRowHeight="24" x14ac:dyDescent="0.55000000000000004"/>
  <cols>
    <col min="1" max="1" width="21.625" style="88" customWidth="1"/>
    <col min="2" max="2" width="23.25" style="88" customWidth="1"/>
    <col min="3" max="3" width="20.75" style="88" customWidth="1"/>
    <col min="4" max="4" width="9" style="106"/>
    <col min="5" max="16384" width="9" style="88"/>
  </cols>
  <sheetData>
    <row r="1" spans="1:13" ht="63.75" customHeight="1" x14ac:dyDescent="0.55000000000000004">
      <c r="A1" s="166" t="s">
        <v>306</v>
      </c>
      <c r="B1" s="166"/>
      <c r="C1" s="166"/>
      <c r="D1" s="166"/>
      <c r="E1" s="166"/>
      <c r="F1" s="166"/>
      <c r="G1" s="166"/>
      <c r="H1" s="166"/>
      <c r="I1" s="166"/>
      <c r="J1" s="166"/>
      <c r="K1" s="166"/>
      <c r="L1" s="166"/>
      <c r="M1" s="166"/>
    </row>
    <row r="2" spans="1:13" x14ac:dyDescent="0.55000000000000004">
      <c r="A2" s="87" t="s">
        <v>0</v>
      </c>
    </row>
    <row r="3" spans="1:13" ht="26.25" customHeight="1" x14ac:dyDescent="0.55000000000000004">
      <c r="A3" s="188" t="s">
        <v>2</v>
      </c>
      <c r="B3" s="184" t="s">
        <v>4</v>
      </c>
      <c r="C3" s="176"/>
      <c r="D3" s="181" t="s">
        <v>183</v>
      </c>
      <c r="E3" s="182"/>
      <c r="F3" s="182"/>
      <c r="G3" s="182"/>
      <c r="H3" s="182"/>
      <c r="I3" s="182"/>
      <c r="J3" s="182"/>
      <c r="K3" s="182"/>
      <c r="L3" s="182"/>
      <c r="M3" s="183"/>
    </row>
    <row r="4" spans="1:13" ht="48" x14ac:dyDescent="0.55000000000000004">
      <c r="A4" s="189"/>
      <c r="B4" s="185"/>
      <c r="C4" s="177"/>
      <c r="D4" s="107" t="s">
        <v>173</v>
      </c>
      <c r="E4" s="108" t="s">
        <v>174</v>
      </c>
      <c r="F4" s="108" t="s">
        <v>175</v>
      </c>
      <c r="G4" s="108" t="s">
        <v>176</v>
      </c>
      <c r="H4" s="108" t="s">
        <v>177</v>
      </c>
      <c r="I4" s="108" t="s">
        <v>178</v>
      </c>
      <c r="J4" s="108" t="s">
        <v>179</v>
      </c>
      <c r="K4" s="108" t="s">
        <v>180</v>
      </c>
      <c r="L4" s="108" t="s">
        <v>181</v>
      </c>
      <c r="M4" s="108" t="s">
        <v>182</v>
      </c>
    </row>
    <row r="5" spans="1:13" x14ac:dyDescent="0.55000000000000004">
      <c r="A5" s="205" t="s">
        <v>1</v>
      </c>
      <c r="B5" s="205"/>
      <c r="C5" s="205"/>
      <c r="D5" s="206"/>
      <c r="E5" s="206"/>
      <c r="F5" s="206"/>
      <c r="G5" s="206"/>
      <c r="H5" s="206"/>
      <c r="I5" s="206"/>
      <c r="J5" s="206"/>
      <c r="K5" s="206"/>
      <c r="L5" s="206"/>
      <c r="M5" s="206"/>
    </row>
    <row r="6" spans="1:13" ht="73.5" customHeight="1" x14ac:dyDescent="0.65">
      <c r="A6" s="178" t="s">
        <v>9</v>
      </c>
      <c r="B6" s="178" t="s">
        <v>8</v>
      </c>
      <c r="C6" s="161" t="s">
        <v>319</v>
      </c>
      <c r="D6" s="247">
        <v>53</v>
      </c>
      <c r="E6" s="248">
        <v>6</v>
      </c>
      <c r="F6" s="248">
        <v>7</v>
      </c>
      <c r="G6" s="248">
        <v>13</v>
      </c>
      <c r="H6" s="248">
        <v>4</v>
      </c>
      <c r="I6" s="248">
        <v>5</v>
      </c>
      <c r="J6" s="248">
        <v>4</v>
      </c>
      <c r="K6" s="248">
        <v>7</v>
      </c>
      <c r="L6" s="248">
        <v>4</v>
      </c>
      <c r="M6" s="248">
        <v>3</v>
      </c>
    </row>
    <row r="7" spans="1:13" ht="48" x14ac:dyDescent="0.65">
      <c r="A7" s="179"/>
      <c r="B7" s="179"/>
      <c r="C7" s="162" t="s">
        <v>318</v>
      </c>
      <c r="D7" s="247">
        <v>58</v>
      </c>
      <c r="E7" s="248">
        <v>8</v>
      </c>
      <c r="F7" s="248">
        <v>10</v>
      </c>
      <c r="G7" s="248">
        <v>13</v>
      </c>
      <c r="H7" s="248">
        <v>4</v>
      </c>
      <c r="I7" s="248">
        <v>5</v>
      </c>
      <c r="J7" s="248">
        <v>4</v>
      </c>
      <c r="K7" s="248">
        <v>7</v>
      </c>
      <c r="L7" s="248">
        <v>4</v>
      </c>
      <c r="M7" s="248">
        <v>3</v>
      </c>
    </row>
    <row r="8" spans="1:13" ht="20.25" customHeight="1" x14ac:dyDescent="0.65">
      <c r="A8" s="179"/>
      <c r="B8" s="180"/>
      <c r="C8" s="162" t="s">
        <v>172</v>
      </c>
      <c r="D8" s="247">
        <v>91.38</v>
      </c>
      <c r="E8" s="248">
        <v>75</v>
      </c>
      <c r="F8" s="248">
        <v>70</v>
      </c>
      <c r="G8" s="248">
        <v>100</v>
      </c>
      <c r="H8" s="248">
        <v>100</v>
      </c>
      <c r="I8" s="248">
        <v>100</v>
      </c>
      <c r="J8" s="248">
        <v>100</v>
      </c>
      <c r="K8" s="248">
        <v>100</v>
      </c>
      <c r="L8" s="248">
        <v>100</v>
      </c>
      <c r="M8" s="248">
        <v>100</v>
      </c>
    </row>
    <row r="9" spans="1:13" ht="42.75" customHeight="1" x14ac:dyDescent="0.55000000000000004">
      <c r="A9" s="179"/>
      <c r="B9" s="178" t="s">
        <v>16</v>
      </c>
      <c r="C9" s="95" t="s">
        <v>323</v>
      </c>
      <c r="D9" s="163"/>
      <c r="E9" s="164"/>
      <c r="F9" s="164"/>
      <c r="G9" s="165"/>
      <c r="H9" s="165"/>
      <c r="I9" s="165"/>
      <c r="J9" s="165"/>
      <c r="K9" s="165"/>
      <c r="L9" s="165"/>
      <c r="M9" s="165"/>
    </row>
    <row r="10" spans="1:13" x14ac:dyDescent="0.55000000000000004">
      <c r="A10" s="179"/>
      <c r="B10" s="179"/>
      <c r="C10" s="95" t="s">
        <v>187</v>
      </c>
      <c r="D10" s="113"/>
      <c r="E10" s="114"/>
      <c r="F10" s="114"/>
      <c r="G10" s="111"/>
      <c r="H10" s="111"/>
      <c r="I10" s="111"/>
      <c r="J10" s="111"/>
      <c r="K10" s="111"/>
      <c r="L10" s="111"/>
      <c r="M10" s="111"/>
    </row>
    <row r="11" spans="1:13" x14ac:dyDescent="0.55000000000000004">
      <c r="A11" s="180"/>
      <c r="B11" s="180"/>
      <c r="C11" s="91" t="s">
        <v>172</v>
      </c>
      <c r="D11" s="113"/>
      <c r="E11" s="114"/>
      <c r="F11" s="114"/>
      <c r="G11" s="111"/>
      <c r="H11" s="111"/>
      <c r="I11" s="111"/>
      <c r="J11" s="111"/>
      <c r="K11" s="111"/>
      <c r="L11" s="111"/>
      <c r="M11" s="111"/>
    </row>
    <row r="12" spans="1:13" x14ac:dyDescent="0.55000000000000004">
      <c r="A12" s="89" t="s">
        <v>14</v>
      </c>
      <c r="B12" s="186"/>
      <c r="C12" s="187"/>
      <c r="D12" s="187"/>
      <c r="E12" s="187"/>
      <c r="F12" s="187"/>
      <c r="G12" s="187"/>
      <c r="H12" s="187"/>
      <c r="I12" s="187"/>
      <c r="J12" s="187"/>
      <c r="K12" s="187"/>
      <c r="L12" s="187"/>
      <c r="M12" s="187"/>
    </row>
    <row r="13" spans="1:13" ht="96" x14ac:dyDescent="0.55000000000000004">
      <c r="A13" s="192" t="s">
        <v>261</v>
      </c>
      <c r="B13" s="178" t="s">
        <v>15</v>
      </c>
      <c r="C13" s="109" t="s">
        <v>184</v>
      </c>
      <c r="D13" s="115"/>
      <c r="E13" s="116"/>
      <c r="F13" s="116"/>
      <c r="G13" s="116"/>
      <c r="H13" s="116"/>
      <c r="I13" s="116"/>
      <c r="J13" s="116"/>
      <c r="K13" s="116"/>
      <c r="L13" s="116"/>
      <c r="M13" s="116"/>
    </row>
    <row r="14" spans="1:13" ht="72" x14ac:dyDescent="0.55000000000000004">
      <c r="A14" s="193"/>
      <c r="B14" s="179"/>
      <c r="C14" s="109" t="s">
        <v>186</v>
      </c>
      <c r="D14" s="115"/>
      <c r="E14" s="116"/>
      <c r="F14" s="116"/>
      <c r="G14" s="116"/>
      <c r="H14" s="116"/>
      <c r="I14" s="116"/>
      <c r="J14" s="116"/>
      <c r="K14" s="116"/>
      <c r="L14" s="116"/>
      <c r="M14" s="116"/>
    </row>
    <row r="15" spans="1:13" ht="20.25" customHeight="1" x14ac:dyDescent="0.55000000000000004">
      <c r="A15" s="193"/>
      <c r="B15" s="180"/>
      <c r="C15" s="103" t="s">
        <v>172</v>
      </c>
      <c r="D15" s="115"/>
      <c r="E15" s="116"/>
      <c r="F15" s="116"/>
      <c r="G15" s="116"/>
      <c r="H15" s="116"/>
      <c r="I15" s="116"/>
      <c r="J15" s="116"/>
      <c r="K15" s="116"/>
      <c r="L15" s="116"/>
      <c r="M15" s="116"/>
    </row>
    <row r="16" spans="1:13" ht="48" x14ac:dyDescent="0.55000000000000004">
      <c r="A16" s="193"/>
      <c r="B16" s="178" t="s">
        <v>17</v>
      </c>
      <c r="C16" s="109" t="s">
        <v>185</v>
      </c>
      <c r="D16" s="117"/>
      <c r="E16" s="118"/>
      <c r="F16" s="118"/>
      <c r="G16" s="118"/>
      <c r="H16" s="118"/>
      <c r="I16" s="118"/>
      <c r="J16" s="118"/>
      <c r="K16" s="118"/>
      <c r="L16" s="118"/>
      <c r="M16" s="118"/>
    </row>
    <row r="17" spans="1:13" ht="48" x14ac:dyDescent="0.55000000000000004">
      <c r="A17" s="193"/>
      <c r="B17" s="179"/>
      <c r="C17" s="109" t="s">
        <v>188</v>
      </c>
      <c r="D17" s="117"/>
      <c r="E17" s="118"/>
      <c r="F17" s="118"/>
      <c r="G17" s="118"/>
      <c r="H17" s="118"/>
      <c r="I17" s="118"/>
      <c r="J17" s="118"/>
      <c r="K17" s="118"/>
      <c r="L17" s="118"/>
      <c r="M17" s="118"/>
    </row>
    <row r="18" spans="1:13" ht="20.25" customHeight="1" x14ac:dyDescent="0.55000000000000004">
      <c r="A18" s="194"/>
      <c r="B18" s="180"/>
      <c r="C18" s="103" t="s">
        <v>172</v>
      </c>
      <c r="D18" s="117"/>
      <c r="E18" s="118"/>
      <c r="F18" s="118"/>
      <c r="G18" s="118"/>
      <c r="H18" s="118"/>
      <c r="I18" s="118"/>
      <c r="J18" s="118"/>
      <c r="K18" s="118"/>
      <c r="L18" s="118"/>
      <c r="M18" s="118"/>
    </row>
    <row r="19" spans="1:13" x14ac:dyDescent="0.55000000000000004">
      <c r="A19" s="199" t="s">
        <v>20</v>
      </c>
      <c r="B19" s="199"/>
      <c r="C19" s="199"/>
      <c r="D19" s="199"/>
      <c r="E19" s="199"/>
      <c r="F19" s="199"/>
      <c r="G19" s="199"/>
      <c r="H19" s="199"/>
      <c r="I19" s="199"/>
      <c r="J19" s="199"/>
      <c r="K19" s="199"/>
      <c r="L19" s="199"/>
      <c r="M19" s="199"/>
    </row>
    <row r="20" spans="1:13" ht="60.75" customHeight="1" x14ac:dyDescent="0.55000000000000004">
      <c r="A20" s="195" t="s">
        <v>307</v>
      </c>
      <c r="B20" s="197" t="s">
        <v>28</v>
      </c>
      <c r="C20" s="119" t="s">
        <v>189</v>
      </c>
      <c r="D20" s="120"/>
      <c r="E20" s="121"/>
      <c r="F20" s="121"/>
      <c r="G20" s="121"/>
      <c r="H20" s="121"/>
      <c r="I20" s="121"/>
      <c r="J20" s="121"/>
      <c r="K20" s="121"/>
      <c r="L20" s="121"/>
      <c r="M20" s="121"/>
    </row>
    <row r="21" spans="1:13" ht="72" x14ac:dyDescent="0.55000000000000004">
      <c r="A21" s="195"/>
      <c r="B21" s="197"/>
      <c r="C21" s="103" t="s">
        <v>190</v>
      </c>
      <c r="D21" s="115"/>
      <c r="E21" s="116"/>
      <c r="F21" s="116"/>
      <c r="G21" s="116"/>
      <c r="H21" s="116"/>
      <c r="I21" s="116"/>
      <c r="J21" s="116"/>
      <c r="K21" s="116"/>
      <c r="L21" s="116"/>
      <c r="M21" s="116"/>
    </row>
    <row r="22" spans="1:13" ht="20.25" customHeight="1" x14ac:dyDescent="0.55000000000000004">
      <c r="A22" s="196"/>
      <c r="B22" s="198"/>
      <c r="C22" s="103" t="s">
        <v>172</v>
      </c>
      <c r="D22" s="115"/>
      <c r="E22" s="116"/>
      <c r="F22" s="116"/>
      <c r="G22" s="116"/>
      <c r="H22" s="116"/>
      <c r="I22" s="116"/>
      <c r="J22" s="116"/>
      <c r="K22" s="116"/>
      <c r="L22" s="116"/>
      <c r="M22" s="116"/>
    </row>
    <row r="23" spans="1:13" ht="72" x14ac:dyDescent="0.55000000000000004">
      <c r="A23" s="200" t="s">
        <v>199</v>
      </c>
      <c r="B23" s="216"/>
      <c r="C23" s="119" t="s">
        <v>191</v>
      </c>
      <c r="D23" s="115"/>
      <c r="E23" s="116"/>
      <c r="F23" s="116"/>
      <c r="G23" s="116"/>
      <c r="H23" s="116"/>
      <c r="I23" s="116"/>
      <c r="J23" s="116"/>
      <c r="K23" s="116"/>
      <c r="L23" s="116"/>
      <c r="M23" s="116"/>
    </row>
    <row r="24" spans="1:13" ht="72" x14ac:dyDescent="0.55000000000000004">
      <c r="A24" s="195"/>
      <c r="B24" s="197"/>
      <c r="C24" s="103" t="s">
        <v>192</v>
      </c>
      <c r="D24" s="115"/>
      <c r="E24" s="116"/>
      <c r="F24" s="116"/>
      <c r="G24" s="116"/>
      <c r="H24" s="116"/>
      <c r="I24" s="116"/>
      <c r="J24" s="116"/>
      <c r="K24" s="116"/>
      <c r="L24" s="116"/>
      <c r="M24" s="116"/>
    </row>
    <row r="25" spans="1:13" ht="20.25" customHeight="1" x14ac:dyDescent="0.55000000000000004">
      <c r="A25" s="196"/>
      <c r="B25" s="198"/>
      <c r="C25" s="103" t="s">
        <v>172</v>
      </c>
      <c r="D25" s="115"/>
      <c r="E25" s="116"/>
      <c r="F25" s="116"/>
      <c r="G25" s="116"/>
      <c r="H25" s="116"/>
      <c r="I25" s="116"/>
      <c r="J25" s="116"/>
      <c r="K25" s="116"/>
      <c r="L25" s="116"/>
      <c r="M25" s="116"/>
    </row>
    <row r="26" spans="1:13" ht="96" x14ac:dyDescent="0.55000000000000004">
      <c r="A26" s="200" t="s">
        <v>200</v>
      </c>
      <c r="B26" s="216"/>
      <c r="C26" s="119" t="s">
        <v>193</v>
      </c>
      <c r="D26" s="115"/>
      <c r="E26" s="116"/>
      <c r="F26" s="116"/>
      <c r="G26" s="116"/>
      <c r="H26" s="116"/>
      <c r="I26" s="116"/>
      <c r="J26" s="116"/>
      <c r="K26" s="116"/>
      <c r="L26" s="116"/>
      <c r="M26" s="116"/>
    </row>
    <row r="27" spans="1:13" ht="96" x14ac:dyDescent="0.55000000000000004">
      <c r="A27" s="195"/>
      <c r="B27" s="197"/>
      <c r="C27" s="103" t="s">
        <v>194</v>
      </c>
      <c r="D27" s="115"/>
      <c r="E27" s="116"/>
      <c r="F27" s="116"/>
      <c r="G27" s="116"/>
      <c r="H27" s="116"/>
      <c r="I27" s="116"/>
      <c r="J27" s="116"/>
      <c r="K27" s="116"/>
      <c r="L27" s="116"/>
      <c r="M27" s="116"/>
    </row>
    <row r="28" spans="1:13" ht="20.25" customHeight="1" x14ac:dyDescent="0.55000000000000004">
      <c r="A28" s="196"/>
      <c r="B28" s="198"/>
      <c r="C28" s="103" t="s">
        <v>172</v>
      </c>
      <c r="D28" s="115"/>
      <c r="E28" s="116"/>
      <c r="F28" s="116"/>
      <c r="G28" s="116"/>
      <c r="H28" s="116"/>
      <c r="I28" s="116"/>
      <c r="J28" s="116"/>
      <c r="K28" s="116"/>
      <c r="L28" s="116"/>
      <c r="M28" s="116"/>
    </row>
    <row r="29" spans="1:13" ht="96" x14ac:dyDescent="0.55000000000000004">
      <c r="A29" s="200" t="s">
        <v>201</v>
      </c>
      <c r="B29" s="216"/>
      <c r="C29" s="119" t="s">
        <v>195</v>
      </c>
      <c r="D29" s="115"/>
      <c r="E29" s="116"/>
      <c r="F29" s="116"/>
      <c r="G29" s="116"/>
      <c r="H29" s="116"/>
      <c r="I29" s="116"/>
      <c r="J29" s="116"/>
      <c r="K29" s="116"/>
      <c r="L29" s="116"/>
      <c r="M29" s="116"/>
    </row>
    <row r="30" spans="1:13" ht="96" x14ac:dyDescent="0.55000000000000004">
      <c r="A30" s="195"/>
      <c r="B30" s="197"/>
      <c r="C30" s="103" t="s">
        <v>196</v>
      </c>
      <c r="D30" s="115"/>
      <c r="E30" s="116"/>
      <c r="F30" s="116"/>
      <c r="G30" s="116"/>
      <c r="H30" s="116"/>
      <c r="I30" s="116"/>
      <c r="J30" s="116"/>
      <c r="K30" s="116"/>
      <c r="L30" s="116"/>
      <c r="M30" s="116"/>
    </row>
    <row r="31" spans="1:13" ht="20.25" customHeight="1" x14ac:dyDescent="0.55000000000000004">
      <c r="A31" s="196"/>
      <c r="B31" s="198"/>
      <c r="C31" s="103" t="s">
        <v>172</v>
      </c>
      <c r="D31" s="115"/>
      <c r="E31" s="116"/>
      <c r="F31" s="116"/>
      <c r="G31" s="116"/>
      <c r="H31" s="116"/>
      <c r="I31" s="116"/>
      <c r="J31" s="116"/>
      <c r="K31" s="116"/>
      <c r="L31" s="116"/>
      <c r="M31" s="116"/>
    </row>
    <row r="32" spans="1:13" ht="96" x14ac:dyDescent="0.55000000000000004">
      <c r="A32" s="200" t="s">
        <v>202</v>
      </c>
      <c r="B32" s="216"/>
      <c r="C32" s="119" t="s">
        <v>197</v>
      </c>
      <c r="D32" s="115"/>
      <c r="E32" s="116"/>
      <c r="F32" s="116"/>
      <c r="G32" s="116"/>
      <c r="H32" s="116"/>
      <c r="I32" s="116"/>
      <c r="J32" s="116"/>
      <c r="K32" s="116"/>
      <c r="L32" s="116"/>
      <c r="M32" s="116"/>
    </row>
    <row r="33" spans="1:17" ht="96" x14ac:dyDescent="0.55000000000000004">
      <c r="A33" s="195"/>
      <c r="B33" s="197"/>
      <c r="C33" s="103" t="s">
        <v>198</v>
      </c>
      <c r="D33" s="115"/>
      <c r="E33" s="116"/>
      <c r="F33" s="116"/>
      <c r="G33" s="116"/>
      <c r="H33" s="116"/>
      <c r="I33" s="116"/>
      <c r="J33" s="116"/>
      <c r="K33" s="116"/>
      <c r="L33" s="116"/>
      <c r="M33" s="116"/>
    </row>
    <row r="34" spans="1:17" ht="20.25" customHeight="1" x14ac:dyDescent="0.55000000000000004">
      <c r="A34" s="196"/>
      <c r="B34" s="198"/>
      <c r="C34" s="103" t="s">
        <v>172</v>
      </c>
      <c r="D34" s="115"/>
      <c r="E34" s="116"/>
      <c r="F34" s="116"/>
      <c r="G34" s="116"/>
      <c r="H34" s="116"/>
      <c r="I34" s="116"/>
      <c r="J34" s="116"/>
      <c r="K34" s="116"/>
      <c r="L34" s="116"/>
      <c r="M34" s="116"/>
    </row>
    <row r="35" spans="1:17" ht="72" x14ac:dyDescent="0.55000000000000004">
      <c r="A35" s="178" t="s">
        <v>21</v>
      </c>
      <c r="B35" s="216" t="s">
        <v>24</v>
      </c>
      <c r="C35" s="103" t="s">
        <v>203</v>
      </c>
      <c r="D35" s="122">
        <v>7</v>
      </c>
      <c r="E35" s="123">
        <v>1</v>
      </c>
      <c r="F35" s="123">
        <v>1</v>
      </c>
      <c r="G35" s="123">
        <v>1</v>
      </c>
      <c r="H35" s="123">
        <v>1</v>
      </c>
      <c r="I35" s="123">
        <v>1</v>
      </c>
      <c r="J35" s="123">
        <v>1</v>
      </c>
      <c r="K35" s="123">
        <v>1</v>
      </c>
      <c r="L35" s="124" t="s">
        <v>205</v>
      </c>
      <c r="M35" s="123" t="s">
        <v>205</v>
      </c>
      <c r="N35" s="125"/>
    </row>
    <row r="36" spans="1:17" x14ac:dyDescent="0.55000000000000004">
      <c r="A36" s="179"/>
      <c r="B36" s="197"/>
      <c r="C36" s="103" t="s">
        <v>204</v>
      </c>
      <c r="D36" s="122">
        <v>7</v>
      </c>
      <c r="E36" s="123">
        <v>1</v>
      </c>
      <c r="F36" s="123">
        <v>1</v>
      </c>
      <c r="G36" s="123">
        <v>1</v>
      </c>
      <c r="H36" s="123">
        <v>1</v>
      </c>
      <c r="I36" s="123">
        <v>1</v>
      </c>
      <c r="J36" s="123">
        <v>1</v>
      </c>
      <c r="K36" s="123">
        <v>1</v>
      </c>
      <c r="L36" s="124" t="s">
        <v>205</v>
      </c>
      <c r="M36" s="123" t="s">
        <v>205</v>
      </c>
      <c r="N36" s="125"/>
    </row>
    <row r="37" spans="1:17" ht="55.5" customHeight="1" x14ac:dyDescent="0.55000000000000004">
      <c r="A37" s="180"/>
      <c r="B37" s="198"/>
      <c r="C37" s="103" t="s">
        <v>172</v>
      </c>
      <c r="D37" s="126">
        <v>100</v>
      </c>
      <c r="E37" s="127">
        <f t="shared" ref="E37:K37" si="0">E35*100/E36</f>
        <v>100</v>
      </c>
      <c r="F37" s="127">
        <f t="shared" si="0"/>
        <v>100</v>
      </c>
      <c r="G37" s="127">
        <f t="shared" si="0"/>
        <v>100</v>
      </c>
      <c r="H37" s="127">
        <f t="shared" si="0"/>
        <v>100</v>
      </c>
      <c r="I37" s="127">
        <f t="shared" si="0"/>
        <v>100</v>
      </c>
      <c r="J37" s="127">
        <f t="shared" si="0"/>
        <v>100</v>
      </c>
      <c r="K37" s="127">
        <f t="shared" si="0"/>
        <v>100</v>
      </c>
      <c r="L37" s="124" t="s">
        <v>205</v>
      </c>
      <c r="M37" s="123" t="s">
        <v>205</v>
      </c>
      <c r="N37" s="125"/>
    </row>
    <row r="38" spans="1:17" ht="114.75" customHeight="1" x14ac:dyDescent="0.55000000000000004">
      <c r="A38" s="200" t="s">
        <v>308</v>
      </c>
      <c r="B38" s="216" t="s">
        <v>25</v>
      </c>
      <c r="C38" s="103" t="s">
        <v>206</v>
      </c>
      <c r="D38" s="128">
        <v>15</v>
      </c>
      <c r="E38" s="123">
        <v>11</v>
      </c>
      <c r="F38" s="123">
        <v>1</v>
      </c>
      <c r="G38" s="123">
        <v>2</v>
      </c>
      <c r="H38" s="123">
        <v>0</v>
      </c>
      <c r="I38" s="123">
        <v>0</v>
      </c>
      <c r="J38" s="123">
        <v>0</v>
      </c>
      <c r="K38" s="123">
        <v>1</v>
      </c>
      <c r="L38" s="124" t="s">
        <v>205</v>
      </c>
      <c r="M38" s="123" t="s">
        <v>205</v>
      </c>
    </row>
    <row r="39" spans="1:17" ht="72" x14ac:dyDescent="0.55000000000000004">
      <c r="A39" s="195"/>
      <c r="B39" s="197"/>
      <c r="C39" s="103" t="s">
        <v>207</v>
      </c>
      <c r="D39" s="128">
        <v>74</v>
      </c>
      <c r="E39" s="123">
        <v>35</v>
      </c>
      <c r="F39" s="123">
        <v>4</v>
      </c>
      <c r="G39" s="123">
        <v>17</v>
      </c>
      <c r="H39" s="123">
        <v>6</v>
      </c>
      <c r="I39" s="123">
        <v>2</v>
      </c>
      <c r="J39" s="123">
        <v>6</v>
      </c>
      <c r="K39" s="123">
        <v>4</v>
      </c>
      <c r="L39" s="124" t="s">
        <v>205</v>
      </c>
      <c r="M39" s="123" t="s">
        <v>205</v>
      </c>
    </row>
    <row r="40" spans="1:17" ht="33.75" customHeight="1" x14ac:dyDescent="0.55000000000000004">
      <c r="A40" s="196"/>
      <c r="B40" s="198"/>
      <c r="C40" s="103" t="s">
        <v>172</v>
      </c>
      <c r="D40" s="129">
        <f t="shared" ref="D40:K40" si="1">D38*100/D39</f>
        <v>20.27027027027027</v>
      </c>
      <c r="E40" s="130">
        <f t="shared" si="1"/>
        <v>31.428571428571427</v>
      </c>
      <c r="F40" s="130">
        <f t="shared" si="1"/>
        <v>25</v>
      </c>
      <c r="G40" s="130">
        <f t="shared" si="1"/>
        <v>11.764705882352942</v>
      </c>
      <c r="H40" s="130">
        <f t="shared" si="1"/>
        <v>0</v>
      </c>
      <c r="I40" s="130">
        <f t="shared" si="1"/>
        <v>0</v>
      </c>
      <c r="J40" s="130">
        <f t="shared" si="1"/>
        <v>0</v>
      </c>
      <c r="K40" s="130">
        <f t="shared" si="1"/>
        <v>25</v>
      </c>
      <c r="L40" s="124" t="s">
        <v>205</v>
      </c>
      <c r="M40" s="123" t="s">
        <v>205</v>
      </c>
    </row>
    <row r="41" spans="1:17" ht="72" x14ac:dyDescent="0.55000000000000004">
      <c r="A41" s="178" t="s">
        <v>23</v>
      </c>
      <c r="B41" s="90" t="s">
        <v>26</v>
      </c>
      <c r="C41" s="181"/>
      <c r="D41" s="182"/>
      <c r="E41" s="182"/>
      <c r="F41" s="182"/>
      <c r="G41" s="182"/>
      <c r="H41" s="182"/>
      <c r="I41" s="182"/>
      <c r="J41" s="182"/>
      <c r="K41" s="182"/>
      <c r="L41" s="182"/>
      <c r="M41" s="183"/>
    </row>
    <row r="42" spans="1:17" ht="72" x14ac:dyDescent="0.55000000000000004">
      <c r="A42" s="179"/>
      <c r="B42" s="178" t="s">
        <v>27</v>
      </c>
      <c r="C42" s="103" t="s">
        <v>208</v>
      </c>
      <c r="D42" s="122">
        <v>278</v>
      </c>
      <c r="E42" s="131">
        <v>39</v>
      </c>
      <c r="F42" s="131">
        <v>50</v>
      </c>
      <c r="G42" s="131">
        <v>24</v>
      </c>
      <c r="H42" s="131">
        <v>36</v>
      </c>
      <c r="I42" s="131">
        <v>10</v>
      </c>
      <c r="J42" s="131">
        <v>45</v>
      </c>
      <c r="K42" s="131">
        <v>52</v>
      </c>
      <c r="L42" s="131">
        <v>6</v>
      </c>
      <c r="M42" s="132">
        <v>16</v>
      </c>
    </row>
    <row r="43" spans="1:17" ht="48" x14ac:dyDescent="0.55000000000000004">
      <c r="A43" s="179"/>
      <c r="B43" s="179"/>
      <c r="C43" s="103" t="s">
        <v>209</v>
      </c>
      <c r="D43" s="122">
        <v>544849</v>
      </c>
      <c r="E43" s="131">
        <v>90961</v>
      </c>
      <c r="F43" s="131">
        <v>81120</v>
      </c>
      <c r="G43" s="131">
        <v>71201</v>
      </c>
      <c r="H43" s="131">
        <v>60852</v>
      </c>
      <c r="I43" s="131">
        <v>55536</v>
      </c>
      <c r="J43" s="131">
        <v>54737</v>
      </c>
      <c r="K43" s="131">
        <v>37826</v>
      </c>
      <c r="L43" s="131">
        <v>26668</v>
      </c>
      <c r="M43" s="132">
        <v>35820</v>
      </c>
    </row>
    <row r="44" spans="1:17" x14ac:dyDescent="0.55000000000000004">
      <c r="A44" s="180"/>
      <c r="B44" s="180"/>
      <c r="C44" s="103" t="s">
        <v>210</v>
      </c>
      <c r="D44" s="129">
        <f t="shared" ref="D44:M44" si="2">D42/D43*100000</f>
        <v>51.02331104581269</v>
      </c>
      <c r="E44" s="130">
        <f t="shared" si="2"/>
        <v>42.875518079176793</v>
      </c>
      <c r="F44" s="130">
        <f t="shared" si="2"/>
        <v>61.637080867850102</v>
      </c>
      <c r="G44" s="130">
        <f t="shared" si="2"/>
        <v>33.707391750115868</v>
      </c>
      <c r="H44" s="130">
        <f t="shared" si="2"/>
        <v>59.159929008085186</v>
      </c>
      <c r="I44" s="130">
        <f t="shared" si="2"/>
        <v>18.006338231057331</v>
      </c>
      <c r="J44" s="130">
        <f t="shared" si="2"/>
        <v>82.211301313553903</v>
      </c>
      <c r="K44" s="130">
        <f t="shared" si="2"/>
        <v>137.47158039443769</v>
      </c>
      <c r="L44" s="130">
        <f t="shared" si="2"/>
        <v>22.498875056247186</v>
      </c>
      <c r="M44" s="133">
        <f t="shared" si="2"/>
        <v>44.667783361250699</v>
      </c>
    </row>
    <row r="45" spans="1:17" ht="120" x14ac:dyDescent="0.55000000000000004">
      <c r="A45" s="200" t="s">
        <v>262</v>
      </c>
      <c r="B45" s="178" t="s">
        <v>25</v>
      </c>
      <c r="C45" s="109" t="s">
        <v>214</v>
      </c>
      <c r="D45" s="115"/>
      <c r="E45" s="116"/>
      <c r="F45" s="116"/>
      <c r="G45" s="116"/>
      <c r="H45" s="116"/>
      <c r="I45" s="116"/>
      <c r="J45" s="116"/>
      <c r="K45" s="116"/>
      <c r="L45" s="116"/>
      <c r="M45" s="116"/>
    </row>
    <row r="46" spans="1:17" ht="72" x14ac:dyDescent="0.55000000000000004">
      <c r="A46" s="195"/>
      <c r="B46" s="179"/>
      <c r="C46" s="109" t="s">
        <v>211</v>
      </c>
      <c r="D46" s="115"/>
      <c r="E46" s="116"/>
      <c r="F46" s="116"/>
      <c r="G46" s="116"/>
      <c r="H46" s="116"/>
      <c r="I46" s="116"/>
      <c r="J46" s="116"/>
      <c r="K46" s="116"/>
      <c r="L46" s="116"/>
      <c r="M46" s="116"/>
    </row>
    <row r="47" spans="1:17" ht="20.25" customHeight="1" x14ac:dyDescent="0.55000000000000004">
      <c r="A47" s="196"/>
      <c r="B47" s="180"/>
      <c r="C47" s="109" t="s">
        <v>172</v>
      </c>
      <c r="D47" s="115"/>
      <c r="E47" s="116"/>
      <c r="F47" s="116"/>
      <c r="G47" s="116"/>
      <c r="H47" s="116"/>
      <c r="I47" s="116"/>
      <c r="J47" s="116"/>
      <c r="K47" s="116"/>
      <c r="L47" s="116"/>
      <c r="M47" s="116"/>
    </row>
    <row r="48" spans="1:17" ht="81" customHeight="1" x14ac:dyDescent="0.55000000000000004">
      <c r="A48" s="200" t="s">
        <v>263</v>
      </c>
      <c r="B48" s="178" t="s">
        <v>25</v>
      </c>
      <c r="C48" s="134" t="s">
        <v>215</v>
      </c>
      <c r="D48" s="227" t="s">
        <v>217</v>
      </c>
      <c r="E48" s="228"/>
      <c r="F48" s="228"/>
      <c r="G48" s="228"/>
      <c r="H48" s="228"/>
      <c r="I48" s="228"/>
      <c r="J48" s="228"/>
      <c r="K48" s="228"/>
      <c r="L48" s="228"/>
      <c r="M48" s="229"/>
      <c r="N48" s="135"/>
      <c r="O48" s="135"/>
      <c r="P48" s="135"/>
      <c r="Q48" s="135"/>
    </row>
    <row r="49" spans="1:17" ht="72" x14ac:dyDescent="0.55000000000000004">
      <c r="A49" s="195"/>
      <c r="B49" s="179"/>
      <c r="C49" s="134" t="s">
        <v>216</v>
      </c>
      <c r="D49" s="230"/>
      <c r="E49" s="231"/>
      <c r="F49" s="231"/>
      <c r="G49" s="231"/>
      <c r="H49" s="231"/>
      <c r="I49" s="231"/>
      <c r="J49" s="231"/>
      <c r="K49" s="231"/>
      <c r="L49" s="231"/>
      <c r="M49" s="232"/>
      <c r="N49" s="135"/>
      <c r="O49" s="135"/>
      <c r="P49" s="135"/>
      <c r="Q49" s="135"/>
    </row>
    <row r="50" spans="1:17" ht="20.25" customHeight="1" x14ac:dyDescent="0.55000000000000004">
      <c r="A50" s="196"/>
      <c r="B50" s="180"/>
      <c r="C50" s="136" t="s">
        <v>172</v>
      </c>
      <c r="D50" s="233"/>
      <c r="E50" s="234"/>
      <c r="F50" s="234"/>
      <c r="G50" s="234"/>
      <c r="H50" s="234"/>
      <c r="I50" s="234"/>
      <c r="J50" s="234"/>
      <c r="K50" s="234"/>
      <c r="L50" s="234"/>
      <c r="M50" s="235"/>
      <c r="N50" s="135"/>
      <c r="O50" s="135"/>
      <c r="P50" s="135"/>
      <c r="Q50" s="135"/>
    </row>
    <row r="51" spans="1:17" ht="144" x14ac:dyDescent="0.55000000000000004">
      <c r="A51" s="200" t="s">
        <v>264</v>
      </c>
      <c r="B51" s="178" t="s">
        <v>25</v>
      </c>
      <c r="C51" s="109" t="s">
        <v>212</v>
      </c>
      <c r="D51" s="115"/>
      <c r="E51" s="116"/>
      <c r="F51" s="116"/>
      <c r="G51" s="116"/>
      <c r="H51" s="116"/>
      <c r="I51" s="116"/>
      <c r="J51" s="116"/>
      <c r="K51" s="116"/>
      <c r="L51" s="116"/>
      <c r="M51" s="116"/>
    </row>
    <row r="52" spans="1:17" ht="72" x14ac:dyDescent="0.55000000000000004">
      <c r="A52" s="195"/>
      <c r="B52" s="179"/>
      <c r="C52" s="109" t="s">
        <v>213</v>
      </c>
      <c r="D52" s="115"/>
      <c r="E52" s="116"/>
      <c r="F52" s="116"/>
      <c r="G52" s="116"/>
      <c r="H52" s="116"/>
      <c r="I52" s="116"/>
      <c r="J52" s="116"/>
      <c r="K52" s="116"/>
      <c r="L52" s="116"/>
      <c r="M52" s="116"/>
    </row>
    <row r="53" spans="1:17" ht="20.25" customHeight="1" x14ac:dyDescent="0.55000000000000004">
      <c r="A53" s="196"/>
      <c r="B53" s="180"/>
      <c r="C53" s="109" t="s">
        <v>172</v>
      </c>
      <c r="D53" s="115"/>
      <c r="E53" s="116"/>
      <c r="F53" s="116"/>
      <c r="G53" s="116"/>
      <c r="H53" s="116"/>
      <c r="I53" s="116"/>
      <c r="J53" s="116"/>
      <c r="K53" s="116"/>
      <c r="L53" s="116"/>
      <c r="M53" s="116"/>
    </row>
    <row r="54" spans="1:17" ht="67.5" customHeight="1" x14ac:dyDescent="0.55000000000000004">
      <c r="A54" s="200" t="s">
        <v>265</v>
      </c>
      <c r="B54" s="178" t="s">
        <v>33</v>
      </c>
      <c r="C54" s="103" t="s">
        <v>218</v>
      </c>
      <c r="D54" s="115"/>
      <c r="E54" s="116"/>
      <c r="F54" s="116"/>
      <c r="G54" s="116"/>
      <c r="H54" s="116"/>
      <c r="I54" s="116"/>
      <c r="J54" s="116"/>
      <c r="K54" s="116"/>
      <c r="L54" s="116"/>
      <c r="M54" s="116"/>
    </row>
    <row r="55" spans="1:17" ht="20.25" customHeight="1" x14ac:dyDescent="0.55000000000000004">
      <c r="A55" s="195"/>
      <c r="B55" s="179"/>
      <c r="C55" s="103" t="s">
        <v>219</v>
      </c>
      <c r="D55" s="115"/>
      <c r="E55" s="116"/>
      <c r="F55" s="116"/>
      <c r="G55" s="116"/>
      <c r="H55" s="116"/>
      <c r="I55" s="116"/>
      <c r="J55" s="116"/>
      <c r="K55" s="116"/>
      <c r="L55" s="116"/>
      <c r="M55" s="116"/>
    </row>
    <row r="56" spans="1:17" ht="30" customHeight="1" x14ac:dyDescent="0.55000000000000004">
      <c r="A56" s="195"/>
      <c r="B56" s="179"/>
      <c r="C56" s="137" t="s">
        <v>172</v>
      </c>
      <c r="D56" s="138"/>
      <c r="E56" s="139"/>
      <c r="F56" s="139"/>
      <c r="G56" s="139"/>
      <c r="H56" s="139"/>
      <c r="I56" s="139"/>
      <c r="J56" s="139"/>
      <c r="K56" s="139"/>
      <c r="L56" s="139"/>
      <c r="M56" s="139"/>
    </row>
    <row r="57" spans="1:17" x14ac:dyDescent="0.55000000000000004">
      <c r="A57" s="199" t="s">
        <v>39</v>
      </c>
      <c r="B57" s="199"/>
      <c r="C57" s="199"/>
      <c r="D57" s="237"/>
      <c r="E57" s="237"/>
      <c r="F57" s="237"/>
      <c r="G57" s="237"/>
      <c r="H57" s="237"/>
      <c r="I57" s="237"/>
      <c r="J57" s="237"/>
      <c r="K57" s="237"/>
      <c r="L57" s="237"/>
      <c r="M57" s="237"/>
    </row>
    <row r="58" spans="1:17" ht="64.5" customHeight="1" x14ac:dyDescent="0.55000000000000004">
      <c r="A58" s="200" t="s">
        <v>266</v>
      </c>
      <c r="B58" s="178" t="s">
        <v>43</v>
      </c>
      <c r="C58" s="162" t="s">
        <v>220</v>
      </c>
      <c r="D58" s="239">
        <v>805</v>
      </c>
      <c r="E58" s="238">
        <v>217</v>
      </c>
      <c r="F58" s="238">
        <v>163</v>
      </c>
      <c r="G58" s="238">
        <v>56</v>
      </c>
      <c r="H58" s="238">
        <v>128</v>
      </c>
      <c r="I58" s="238">
        <v>209</v>
      </c>
      <c r="J58" s="238">
        <v>19</v>
      </c>
      <c r="K58" s="238">
        <v>13</v>
      </c>
      <c r="L58" s="238" t="s">
        <v>205</v>
      </c>
      <c r="M58" s="238" t="s">
        <v>205</v>
      </c>
    </row>
    <row r="59" spans="1:17" ht="48" x14ac:dyDescent="0.55000000000000004">
      <c r="A59" s="195"/>
      <c r="B59" s="179"/>
      <c r="C59" s="162" t="s">
        <v>221</v>
      </c>
      <c r="D59" s="239">
        <v>1331</v>
      </c>
      <c r="E59" s="238">
        <v>329</v>
      </c>
      <c r="F59" s="238">
        <v>271</v>
      </c>
      <c r="G59" s="238">
        <v>107</v>
      </c>
      <c r="H59" s="238">
        <v>180</v>
      </c>
      <c r="I59" s="238">
        <v>393</v>
      </c>
      <c r="J59" s="238">
        <v>30</v>
      </c>
      <c r="K59" s="238">
        <v>21</v>
      </c>
      <c r="L59" s="238" t="s">
        <v>205</v>
      </c>
      <c r="M59" s="238" t="s">
        <v>205</v>
      </c>
    </row>
    <row r="60" spans="1:17" ht="27.75" x14ac:dyDescent="0.55000000000000004">
      <c r="A60" s="196"/>
      <c r="B60" s="180"/>
      <c r="C60" s="162" t="s">
        <v>172</v>
      </c>
      <c r="D60" s="239">
        <v>60.48</v>
      </c>
      <c r="E60" s="238">
        <v>65.959999999999994</v>
      </c>
      <c r="F60" s="238">
        <v>60.15</v>
      </c>
      <c r="G60" s="238">
        <v>52.33</v>
      </c>
      <c r="H60" s="238">
        <v>71.11</v>
      </c>
      <c r="I60" s="238">
        <v>53.18</v>
      </c>
      <c r="J60" s="238">
        <v>63.33</v>
      </c>
      <c r="K60" s="238">
        <v>63.9</v>
      </c>
      <c r="L60" s="238" t="s">
        <v>205</v>
      </c>
      <c r="M60" s="238" t="s">
        <v>205</v>
      </c>
    </row>
    <row r="61" spans="1:17" ht="48" x14ac:dyDescent="0.55000000000000004">
      <c r="A61" s="178" t="s">
        <v>147</v>
      </c>
      <c r="B61" s="178" t="s">
        <v>44</v>
      </c>
      <c r="C61" s="103" t="s">
        <v>309</v>
      </c>
      <c r="D61" s="120"/>
      <c r="E61" s="121"/>
      <c r="F61" s="121"/>
      <c r="G61" s="121"/>
      <c r="H61" s="121"/>
      <c r="I61" s="121"/>
      <c r="J61" s="121"/>
      <c r="K61" s="121"/>
      <c r="L61" s="121"/>
      <c r="M61" s="121"/>
    </row>
    <row r="62" spans="1:17" ht="48" x14ac:dyDescent="0.55000000000000004">
      <c r="A62" s="179"/>
      <c r="B62" s="179"/>
      <c r="C62" s="103" t="s">
        <v>310</v>
      </c>
      <c r="D62" s="115"/>
      <c r="E62" s="116"/>
      <c r="F62" s="116"/>
      <c r="G62" s="116"/>
      <c r="H62" s="116"/>
      <c r="I62" s="116"/>
      <c r="J62" s="116"/>
      <c r="K62" s="116"/>
      <c r="L62" s="116"/>
      <c r="M62" s="116"/>
    </row>
    <row r="63" spans="1:17" x14ac:dyDescent="0.55000000000000004">
      <c r="A63" s="179"/>
      <c r="B63" s="179"/>
      <c r="C63" s="103" t="s">
        <v>172</v>
      </c>
      <c r="D63" s="115"/>
      <c r="E63" s="116"/>
      <c r="F63" s="116"/>
      <c r="G63" s="116"/>
      <c r="H63" s="116"/>
      <c r="I63" s="116"/>
      <c r="J63" s="116"/>
      <c r="K63" s="116"/>
      <c r="L63" s="116"/>
      <c r="M63" s="116"/>
    </row>
    <row r="64" spans="1:17" ht="48" x14ac:dyDescent="0.55000000000000004">
      <c r="A64" s="179"/>
      <c r="B64" s="179"/>
      <c r="C64" s="103" t="s">
        <v>312</v>
      </c>
      <c r="D64" s="115"/>
      <c r="E64" s="116"/>
      <c r="F64" s="116"/>
      <c r="G64" s="116"/>
      <c r="H64" s="116"/>
      <c r="I64" s="116"/>
      <c r="J64" s="116"/>
      <c r="K64" s="116"/>
      <c r="L64" s="116"/>
      <c r="M64" s="116"/>
    </row>
    <row r="65" spans="1:13" ht="48" x14ac:dyDescent="0.55000000000000004">
      <c r="A65" s="179"/>
      <c r="B65" s="179"/>
      <c r="C65" s="103" t="s">
        <v>311</v>
      </c>
      <c r="D65" s="115"/>
      <c r="E65" s="116"/>
      <c r="F65" s="116"/>
      <c r="G65" s="116"/>
      <c r="H65" s="116"/>
      <c r="I65" s="116"/>
      <c r="J65" s="116"/>
      <c r="K65" s="116"/>
      <c r="L65" s="116"/>
      <c r="M65" s="116"/>
    </row>
    <row r="66" spans="1:13" x14ac:dyDescent="0.55000000000000004">
      <c r="A66" s="180"/>
      <c r="B66" s="180"/>
      <c r="C66" s="103" t="s">
        <v>172</v>
      </c>
      <c r="D66" s="115"/>
      <c r="E66" s="116"/>
      <c r="F66" s="116"/>
      <c r="G66" s="116"/>
      <c r="H66" s="116"/>
      <c r="I66" s="116"/>
      <c r="J66" s="116"/>
      <c r="K66" s="116"/>
      <c r="L66" s="116"/>
      <c r="M66" s="116"/>
    </row>
    <row r="67" spans="1:13" ht="48" x14ac:dyDescent="0.55000000000000004">
      <c r="A67" s="178" t="s">
        <v>41</v>
      </c>
      <c r="B67" s="178" t="s">
        <v>25</v>
      </c>
      <c r="C67" s="103" t="s">
        <v>222</v>
      </c>
      <c r="D67" s="128">
        <v>7</v>
      </c>
      <c r="E67" s="123">
        <v>1</v>
      </c>
      <c r="F67" s="123">
        <v>1</v>
      </c>
      <c r="G67" s="123">
        <v>1</v>
      </c>
      <c r="H67" s="123">
        <v>1</v>
      </c>
      <c r="I67" s="123">
        <v>1</v>
      </c>
      <c r="J67" s="123">
        <v>1</v>
      </c>
      <c r="K67" s="123">
        <v>1</v>
      </c>
      <c r="L67" s="123" t="s">
        <v>205</v>
      </c>
      <c r="M67" s="123" t="s">
        <v>205</v>
      </c>
    </row>
    <row r="68" spans="1:13" ht="48" x14ac:dyDescent="0.55000000000000004">
      <c r="A68" s="179"/>
      <c r="B68" s="179"/>
      <c r="C68" s="103" t="s">
        <v>223</v>
      </c>
      <c r="D68" s="128">
        <v>7</v>
      </c>
      <c r="E68" s="123">
        <v>1</v>
      </c>
      <c r="F68" s="123">
        <v>1</v>
      </c>
      <c r="G68" s="123">
        <v>1</v>
      </c>
      <c r="H68" s="123">
        <v>1</v>
      </c>
      <c r="I68" s="123">
        <v>1</v>
      </c>
      <c r="J68" s="123">
        <v>1</v>
      </c>
      <c r="K68" s="123">
        <v>1</v>
      </c>
      <c r="L68" s="123" t="s">
        <v>205</v>
      </c>
      <c r="M68" s="123" t="s">
        <v>205</v>
      </c>
    </row>
    <row r="69" spans="1:13" x14ac:dyDescent="0.55000000000000004">
      <c r="A69" s="180"/>
      <c r="B69" s="180"/>
      <c r="C69" s="103" t="s">
        <v>172</v>
      </c>
      <c r="D69" s="242">
        <f>D67/D68*100</f>
        <v>100</v>
      </c>
      <c r="E69" s="243">
        <f t="shared" ref="E69:K69" si="3">E67/E68*100</f>
        <v>100</v>
      </c>
      <c r="F69" s="243">
        <f t="shared" si="3"/>
        <v>100</v>
      </c>
      <c r="G69" s="243">
        <f t="shared" si="3"/>
        <v>100</v>
      </c>
      <c r="H69" s="243">
        <f t="shared" si="3"/>
        <v>100</v>
      </c>
      <c r="I69" s="243">
        <f t="shared" si="3"/>
        <v>100</v>
      </c>
      <c r="J69" s="243">
        <f t="shared" si="3"/>
        <v>100</v>
      </c>
      <c r="K69" s="243">
        <f t="shared" si="3"/>
        <v>100</v>
      </c>
      <c r="L69" s="244" t="s">
        <v>205</v>
      </c>
      <c r="M69" s="244" t="s">
        <v>205</v>
      </c>
    </row>
    <row r="70" spans="1:13" ht="67.5" customHeight="1" x14ac:dyDescent="0.55000000000000004">
      <c r="A70" s="200" t="s">
        <v>267</v>
      </c>
      <c r="B70" s="178" t="s">
        <v>45</v>
      </c>
      <c r="C70" s="240" t="s">
        <v>224</v>
      </c>
      <c r="D70" s="239">
        <v>4829</v>
      </c>
      <c r="E70" s="238">
        <v>926</v>
      </c>
      <c r="F70" s="238">
        <v>966</v>
      </c>
      <c r="G70" s="238">
        <v>495</v>
      </c>
      <c r="H70" s="238">
        <v>614</v>
      </c>
      <c r="I70" s="238">
        <v>518</v>
      </c>
      <c r="J70" s="238">
        <v>486</v>
      </c>
      <c r="K70" s="238">
        <v>332</v>
      </c>
      <c r="L70" s="238">
        <v>203</v>
      </c>
      <c r="M70" s="238">
        <v>289</v>
      </c>
    </row>
    <row r="71" spans="1:13" ht="48" x14ac:dyDescent="0.55000000000000004">
      <c r="A71" s="195"/>
      <c r="B71" s="179"/>
      <c r="C71" s="240" t="s">
        <v>225</v>
      </c>
      <c r="D71" s="239">
        <v>20469</v>
      </c>
      <c r="E71" s="238">
        <v>3958</v>
      </c>
      <c r="F71" s="238">
        <v>3018</v>
      </c>
      <c r="G71" s="238">
        <v>3278</v>
      </c>
      <c r="H71" s="238">
        <v>2355</v>
      </c>
      <c r="I71" s="238">
        <v>1628</v>
      </c>
      <c r="J71" s="238">
        <v>2406</v>
      </c>
      <c r="K71" s="238">
        <v>1456</v>
      </c>
      <c r="L71" s="238">
        <v>1009</v>
      </c>
      <c r="M71" s="238">
        <v>1361</v>
      </c>
    </row>
    <row r="72" spans="1:13" ht="27.75" x14ac:dyDescent="0.55000000000000004">
      <c r="A72" s="196"/>
      <c r="B72" s="180"/>
      <c r="C72" s="162" t="s">
        <v>172</v>
      </c>
      <c r="D72" s="239">
        <v>23.59</v>
      </c>
      <c r="E72" s="238">
        <v>23.4</v>
      </c>
      <c r="F72" s="238">
        <v>32.01</v>
      </c>
      <c r="G72" s="238">
        <v>15.1</v>
      </c>
      <c r="H72" s="238">
        <v>26.07</v>
      </c>
      <c r="I72" s="238">
        <v>31.82</v>
      </c>
      <c r="J72" s="238">
        <v>20.2</v>
      </c>
      <c r="K72" s="238">
        <v>22.8</v>
      </c>
      <c r="L72" s="238">
        <v>20.12</v>
      </c>
      <c r="M72" s="238">
        <v>21.23</v>
      </c>
    </row>
    <row r="73" spans="1:13" ht="68.25" customHeight="1" x14ac:dyDescent="0.55000000000000004">
      <c r="A73" s="200" t="s">
        <v>268</v>
      </c>
      <c r="B73" s="178" t="s">
        <v>45</v>
      </c>
      <c r="C73" s="240" t="s">
        <v>313</v>
      </c>
      <c r="D73" s="246">
        <v>12216</v>
      </c>
      <c r="E73" s="245">
        <v>1696</v>
      </c>
      <c r="F73" s="245">
        <v>2556</v>
      </c>
      <c r="G73" s="245">
        <v>1327</v>
      </c>
      <c r="H73" s="245">
        <v>1653</v>
      </c>
      <c r="I73" s="245">
        <v>1224</v>
      </c>
      <c r="J73" s="245">
        <v>1051</v>
      </c>
      <c r="K73" s="245">
        <v>1256</v>
      </c>
      <c r="L73" s="238">
        <v>561</v>
      </c>
      <c r="M73" s="238">
        <v>892</v>
      </c>
    </row>
    <row r="74" spans="1:13" ht="48" customHeight="1" x14ac:dyDescent="0.55000000000000004">
      <c r="A74" s="195"/>
      <c r="B74" s="179"/>
      <c r="C74" s="240" t="s">
        <v>226</v>
      </c>
      <c r="D74" s="246">
        <v>43059</v>
      </c>
      <c r="E74" s="245">
        <v>9184</v>
      </c>
      <c r="F74" s="245">
        <v>7101</v>
      </c>
      <c r="G74" s="245">
        <v>6431</v>
      </c>
      <c r="H74" s="245">
        <v>4799</v>
      </c>
      <c r="I74" s="245">
        <v>3256</v>
      </c>
      <c r="J74" s="245">
        <v>4353</v>
      </c>
      <c r="K74" s="245">
        <v>3002</v>
      </c>
      <c r="L74" s="245">
        <v>2028</v>
      </c>
      <c r="M74" s="245">
        <v>2905</v>
      </c>
    </row>
    <row r="75" spans="1:13" ht="27.75" x14ac:dyDescent="0.55000000000000004">
      <c r="A75" s="196"/>
      <c r="B75" s="180"/>
      <c r="C75" s="241" t="s">
        <v>172</v>
      </c>
      <c r="D75" s="239">
        <v>28.37</v>
      </c>
      <c r="E75" s="238">
        <v>18.47</v>
      </c>
      <c r="F75" s="238">
        <v>35.99</v>
      </c>
      <c r="G75" s="238">
        <v>20.63</v>
      </c>
      <c r="H75" s="238">
        <v>34.44</v>
      </c>
      <c r="I75" s="238">
        <v>37.590000000000003</v>
      </c>
      <c r="J75" s="238">
        <v>24.14</v>
      </c>
      <c r="K75" s="238">
        <v>41.84</v>
      </c>
      <c r="L75" s="238">
        <v>27.66</v>
      </c>
      <c r="M75" s="238">
        <v>30.71</v>
      </c>
    </row>
    <row r="76" spans="1:13" ht="87" customHeight="1" x14ac:dyDescent="0.55000000000000004">
      <c r="A76" s="200" t="s">
        <v>269</v>
      </c>
      <c r="B76" s="178" t="s">
        <v>44</v>
      </c>
      <c r="C76" s="140" t="s">
        <v>314</v>
      </c>
      <c r="D76" s="120"/>
      <c r="E76" s="121"/>
      <c r="F76" s="121"/>
      <c r="G76" s="121"/>
      <c r="H76" s="121"/>
      <c r="I76" s="121"/>
      <c r="J76" s="121"/>
      <c r="K76" s="121"/>
      <c r="L76" s="121"/>
      <c r="M76" s="121"/>
    </row>
    <row r="77" spans="1:13" ht="72" x14ac:dyDescent="0.55000000000000004">
      <c r="A77" s="195"/>
      <c r="B77" s="179"/>
      <c r="C77" s="140" t="s">
        <v>228</v>
      </c>
      <c r="D77" s="115"/>
      <c r="E77" s="116"/>
      <c r="F77" s="116"/>
      <c r="G77" s="116"/>
      <c r="H77" s="116"/>
      <c r="I77" s="116"/>
      <c r="J77" s="116"/>
      <c r="K77" s="116"/>
      <c r="L77" s="116"/>
      <c r="M77" s="116"/>
    </row>
    <row r="78" spans="1:13" ht="20.25" customHeight="1" x14ac:dyDescent="0.55000000000000004">
      <c r="A78" s="195"/>
      <c r="B78" s="179"/>
      <c r="C78" s="141" t="s">
        <v>172</v>
      </c>
      <c r="D78" s="115"/>
      <c r="E78" s="116"/>
      <c r="F78" s="116"/>
      <c r="G78" s="116"/>
      <c r="H78" s="116"/>
      <c r="I78" s="116"/>
      <c r="J78" s="116"/>
      <c r="K78" s="116"/>
      <c r="L78" s="116"/>
      <c r="M78" s="116"/>
    </row>
    <row r="79" spans="1:13" ht="96" x14ac:dyDescent="0.55000000000000004">
      <c r="A79" s="195"/>
      <c r="B79" s="179"/>
      <c r="C79" s="140" t="s">
        <v>315</v>
      </c>
      <c r="D79" s="115"/>
      <c r="E79" s="116"/>
      <c r="F79" s="116"/>
      <c r="G79" s="116"/>
      <c r="H79" s="116"/>
      <c r="I79" s="116"/>
      <c r="J79" s="116"/>
      <c r="K79" s="116"/>
      <c r="L79" s="116"/>
      <c r="M79" s="116"/>
    </row>
    <row r="80" spans="1:13" ht="20.25" customHeight="1" x14ac:dyDescent="0.55000000000000004">
      <c r="A80" s="195"/>
      <c r="B80" s="179"/>
      <c r="C80" s="140" t="s">
        <v>227</v>
      </c>
      <c r="D80" s="115"/>
      <c r="E80" s="116"/>
      <c r="F80" s="116"/>
      <c r="G80" s="116"/>
      <c r="H80" s="116"/>
      <c r="I80" s="116"/>
      <c r="J80" s="116"/>
      <c r="K80" s="116"/>
      <c r="L80" s="116"/>
      <c r="M80" s="116"/>
    </row>
    <row r="81" spans="1:13" ht="20.25" customHeight="1" x14ac:dyDescent="0.55000000000000004">
      <c r="A81" s="196"/>
      <c r="B81" s="180"/>
      <c r="C81" s="141" t="s">
        <v>172</v>
      </c>
      <c r="D81" s="115"/>
      <c r="E81" s="116"/>
      <c r="F81" s="116"/>
      <c r="G81" s="116"/>
      <c r="H81" s="116"/>
      <c r="I81" s="116"/>
      <c r="J81" s="116"/>
      <c r="K81" s="116"/>
      <c r="L81" s="116"/>
      <c r="M81" s="116"/>
    </row>
    <row r="82" spans="1:13" ht="72" x14ac:dyDescent="0.55000000000000004">
      <c r="A82" s="178" t="s">
        <v>42</v>
      </c>
      <c r="B82" s="178" t="s">
        <v>44</v>
      </c>
      <c r="C82" s="140" t="s">
        <v>229</v>
      </c>
      <c r="D82" s="115"/>
      <c r="E82" s="116"/>
      <c r="F82" s="116"/>
      <c r="G82" s="116"/>
      <c r="H82" s="116"/>
      <c r="I82" s="116"/>
      <c r="J82" s="116"/>
      <c r="K82" s="116"/>
      <c r="L82" s="116"/>
      <c r="M82" s="116"/>
    </row>
    <row r="83" spans="1:13" x14ac:dyDescent="0.55000000000000004">
      <c r="A83" s="179"/>
      <c r="B83" s="179"/>
      <c r="C83" s="140" t="s">
        <v>230</v>
      </c>
      <c r="D83" s="115"/>
      <c r="E83" s="116"/>
      <c r="F83" s="116"/>
      <c r="G83" s="116"/>
      <c r="H83" s="116"/>
      <c r="I83" s="116"/>
      <c r="J83" s="116"/>
      <c r="K83" s="116"/>
      <c r="L83" s="116"/>
      <c r="M83" s="116"/>
    </row>
    <row r="84" spans="1:13" x14ac:dyDescent="0.55000000000000004">
      <c r="A84" s="180"/>
      <c r="B84" s="180"/>
      <c r="C84" s="141" t="s">
        <v>172</v>
      </c>
      <c r="D84" s="115"/>
      <c r="E84" s="116"/>
      <c r="F84" s="116"/>
      <c r="G84" s="116"/>
      <c r="H84" s="116"/>
      <c r="I84" s="116"/>
      <c r="J84" s="116"/>
      <c r="K84" s="116"/>
      <c r="L84" s="116"/>
      <c r="M84" s="116"/>
    </row>
    <row r="85" spans="1:13" x14ac:dyDescent="0.55000000000000004">
      <c r="A85" s="236" t="s">
        <v>53</v>
      </c>
      <c r="B85" s="236"/>
      <c r="C85" s="236"/>
      <c r="D85" s="236"/>
      <c r="E85" s="236"/>
      <c r="F85" s="236"/>
      <c r="G85" s="236"/>
      <c r="H85" s="236"/>
      <c r="I85" s="236"/>
      <c r="J85" s="236"/>
      <c r="K85" s="236"/>
      <c r="L85" s="236"/>
      <c r="M85" s="236"/>
    </row>
    <row r="86" spans="1:13" ht="48" customHeight="1" x14ac:dyDescent="0.55000000000000004">
      <c r="A86" s="190" t="s">
        <v>54</v>
      </c>
      <c r="B86" s="101" t="s">
        <v>59</v>
      </c>
      <c r="C86" s="211"/>
      <c r="D86" s="211"/>
      <c r="E86" s="211"/>
      <c r="F86" s="211"/>
      <c r="G86" s="211"/>
      <c r="H86" s="211"/>
      <c r="I86" s="211"/>
      <c r="J86" s="211"/>
      <c r="K86" s="211"/>
      <c r="L86" s="211"/>
      <c r="M86" s="211"/>
    </row>
    <row r="87" spans="1:13" ht="192" x14ac:dyDescent="0.55000000000000004">
      <c r="A87" s="191"/>
      <c r="B87" s="95" t="s">
        <v>60</v>
      </c>
      <c r="C87" s="94" t="s">
        <v>65</v>
      </c>
      <c r="D87" s="115"/>
      <c r="E87" s="116"/>
      <c r="F87" s="116"/>
      <c r="G87" s="116"/>
      <c r="H87" s="116"/>
      <c r="I87" s="116"/>
      <c r="J87" s="116"/>
      <c r="K87" s="116"/>
      <c r="L87" s="116"/>
      <c r="M87" s="116"/>
    </row>
    <row r="88" spans="1:13" ht="144" x14ac:dyDescent="0.55000000000000004">
      <c r="A88" s="178" t="s">
        <v>55</v>
      </c>
      <c r="B88" s="178" t="s">
        <v>61</v>
      </c>
      <c r="C88" s="109" t="s">
        <v>231</v>
      </c>
      <c r="D88" s="110">
        <v>0</v>
      </c>
      <c r="E88" s="112">
        <v>0</v>
      </c>
      <c r="F88" s="112">
        <v>0</v>
      </c>
      <c r="G88" s="112">
        <v>0</v>
      </c>
      <c r="H88" s="112">
        <v>0</v>
      </c>
      <c r="I88" s="112">
        <v>0</v>
      </c>
      <c r="J88" s="112">
        <v>0</v>
      </c>
      <c r="K88" s="112">
        <v>0</v>
      </c>
      <c r="L88" s="112" t="s">
        <v>205</v>
      </c>
      <c r="M88" s="112" t="s">
        <v>205</v>
      </c>
    </row>
    <row r="89" spans="1:13" ht="96" x14ac:dyDescent="0.55000000000000004">
      <c r="A89" s="179"/>
      <c r="B89" s="179"/>
      <c r="C89" s="109" t="s">
        <v>232</v>
      </c>
      <c r="D89" s="110">
        <v>7</v>
      </c>
      <c r="E89" s="142">
        <v>7</v>
      </c>
      <c r="F89" s="142">
        <v>7</v>
      </c>
      <c r="G89" s="112">
        <v>7</v>
      </c>
      <c r="H89" s="142">
        <v>7</v>
      </c>
      <c r="I89" s="142">
        <v>7</v>
      </c>
      <c r="J89" s="112">
        <v>7</v>
      </c>
      <c r="K89" s="112">
        <v>7</v>
      </c>
      <c r="L89" s="112" t="s">
        <v>205</v>
      </c>
      <c r="M89" s="112" t="s">
        <v>205</v>
      </c>
    </row>
    <row r="90" spans="1:13" x14ac:dyDescent="0.55000000000000004">
      <c r="A90" s="180"/>
      <c r="B90" s="180"/>
      <c r="C90" s="136" t="s">
        <v>172</v>
      </c>
      <c r="D90" s="110">
        <v>0</v>
      </c>
      <c r="E90" s="112">
        <v>0</v>
      </c>
      <c r="F90" s="112">
        <v>0</v>
      </c>
      <c r="G90" s="112">
        <v>0</v>
      </c>
      <c r="H90" s="112">
        <v>0</v>
      </c>
      <c r="I90" s="112">
        <v>0</v>
      </c>
      <c r="J90" s="112">
        <v>0</v>
      </c>
      <c r="K90" s="112">
        <v>0</v>
      </c>
      <c r="L90" s="112" t="s">
        <v>205</v>
      </c>
      <c r="M90" s="112" t="s">
        <v>205</v>
      </c>
    </row>
    <row r="91" spans="1:13" ht="48" customHeight="1" x14ac:dyDescent="0.55000000000000004">
      <c r="A91" s="178" t="s">
        <v>56</v>
      </c>
      <c r="B91" s="178" t="s">
        <v>62</v>
      </c>
      <c r="C91" s="109" t="s">
        <v>290</v>
      </c>
      <c r="D91" s="115"/>
      <c r="E91" s="116"/>
      <c r="F91" s="116"/>
      <c r="G91" s="116"/>
      <c r="H91" s="116"/>
      <c r="I91" s="116"/>
      <c r="J91" s="116"/>
      <c r="K91" s="116"/>
      <c r="L91" s="116"/>
      <c r="M91" s="116"/>
    </row>
    <row r="92" spans="1:13" ht="72" x14ac:dyDescent="0.55000000000000004">
      <c r="A92" s="179"/>
      <c r="B92" s="179"/>
      <c r="C92" s="109" t="s">
        <v>291</v>
      </c>
      <c r="D92" s="115"/>
      <c r="E92" s="116"/>
      <c r="F92" s="116"/>
      <c r="G92" s="116"/>
      <c r="H92" s="116"/>
      <c r="I92" s="116"/>
      <c r="J92" s="116"/>
      <c r="K92" s="116"/>
      <c r="L92" s="116"/>
      <c r="M92" s="116"/>
    </row>
    <row r="93" spans="1:13" ht="24" customHeight="1" x14ac:dyDescent="0.55000000000000004">
      <c r="A93" s="180"/>
      <c r="B93" s="180"/>
      <c r="C93" s="136" t="s">
        <v>289</v>
      </c>
      <c r="D93" s="115"/>
      <c r="E93" s="116"/>
      <c r="F93" s="116"/>
      <c r="G93" s="116"/>
      <c r="H93" s="116"/>
      <c r="I93" s="116"/>
      <c r="J93" s="116"/>
      <c r="K93" s="116"/>
      <c r="L93" s="116"/>
      <c r="M93" s="116"/>
    </row>
    <row r="94" spans="1:13" ht="120" x14ac:dyDescent="0.55000000000000004">
      <c r="A94" s="178" t="s">
        <v>57</v>
      </c>
      <c r="B94" s="178" t="s">
        <v>63</v>
      </c>
      <c r="C94" s="109" t="s">
        <v>292</v>
      </c>
      <c r="D94" s="115"/>
      <c r="E94" s="116"/>
      <c r="F94" s="116"/>
      <c r="G94" s="116"/>
      <c r="H94" s="116"/>
      <c r="I94" s="116"/>
      <c r="J94" s="116"/>
      <c r="K94" s="116"/>
      <c r="L94" s="116"/>
      <c r="M94" s="116"/>
    </row>
    <row r="95" spans="1:13" ht="48" x14ac:dyDescent="0.55000000000000004">
      <c r="A95" s="179"/>
      <c r="B95" s="179"/>
      <c r="C95" s="109" t="s">
        <v>293</v>
      </c>
      <c r="D95" s="115"/>
      <c r="E95" s="116"/>
      <c r="F95" s="116"/>
      <c r="G95" s="116"/>
      <c r="H95" s="116"/>
      <c r="I95" s="116"/>
      <c r="J95" s="116"/>
      <c r="K95" s="116"/>
      <c r="L95" s="116"/>
      <c r="M95" s="116"/>
    </row>
    <row r="96" spans="1:13" ht="24" customHeight="1" x14ac:dyDescent="0.55000000000000004">
      <c r="A96" s="180"/>
      <c r="B96" s="180"/>
      <c r="C96" s="136" t="s">
        <v>294</v>
      </c>
      <c r="D96" s="115"/>
      <c r="E96" s="116"/>
      <c r="F96" s="116"/>
      <c r="G96" s="116"/>
      <c r="H96" s="116"/>
      <c r="I96" s="116"/>
      <c r="J96" s="116"/>
      <c r="K96" s="116"/>
      <c r="L96" s="116"/>
      <c r="M96" s="116"/>
    </row>
    <row r="97" spans="1:13" ht="96" x14ac:dyDescent="0.55000000000000004">
      <c r="A97" s="95" t="s">
        <v>58</v>
      </c>
      <c r="B97" s="90" t="s">
        <v>64</v>
      </c>
      <c r="C97" s="116"/>
      <c r="D97" s="115"/>
      <c r="E97" s="116"/>
      <c r="F97" s="116"/>
      <c r="G97" s="116"/>
      <c r="H97" s="116"/>
      <c r="I97" s="116"/>
      <c r="J97" s="116"/>
      <c r="K97" s="116"/>
      <c r="L97" s="116"/>
      <c r="M97" s="116"/>
    </row>
    <row r="98" spans="1:13" ht="192" x14ac:dyDescent="0.55000000000000004">
      <c r="A98" s="159" t="s">
        <v>316</v>
      </c>
      <c r="B98" s="94" t="s">
        <v>71</v>
      </c>
      <c r="C98" s="102" t="s">
        <v>295</v>
      </c>
      <c r="D98" s="208">
        <v>84.52</v>
      </c>
      <c r="E98" s="209"/>
      <c r="F98" s="209"/>
      <c r="G98" s="209"/>
      <c r="H98" s="209"/>
      <c r="I98" s="209"/>
      <c r="J98" s="209"/>
      <c r="K98" s="209"/>
      <c r="L98" s="209"/>
      <c r="M98" s="210"/>
    </row>
    <row r="99" spans="1:13" ht="96" customHeight="1" x14ac:dyDescent="0.55000000000000004">
      <c r="A99" s="200" t="s">
        <v>317</v>
      </c>
      <c r="B99" s="178" t="s">
        <v>72</v>
      </c>
      <c r="C99" s="109" t="s">
        <v>296</v>
      </c>
      <c r="D99" s="115"/>
      <c r="E99" s="116"/>
      <c r="F99" s="116"/>
      <c r="G99" s="116"/>
      <c r="H99" s="116"/>
      <c r="I99" s="116"/>
      <c r="J99" s="116"/>
      <c r="K99" s="116"/>
      <c r="L99" s="116"/>
      <c r="M99" s="116"/>
    </row>
    <row r="100" spans="1:13" ht="120" x14ac:dyDescent="0.55000000000000004">
      <c r="A100" s="195"/>
      <c r="B100" s="179"/>
      <c r="C100" s="103" t="s">
        <v>297</v>
      </c>
      <c r="D100" s="115"/>
      <c r="E100" s="116"/>
      <c r="F100" s="116"/>
      <c r="G100" s="116"/>
      <c r="H100" s="116"/>
      <c r="I100" s="116"/>
      <c r="J100" s="116"/>
      <c r="K100" s="116"/>
      <c r="L100" s="116"/>
      <c r="M100" s="116"/>
    </row>
    <row r="101" spans="1:13" ht="24" customHeight="1" x14ac:dyDescent="0.55000000000000004">
      <c r="A101" s="196"/>
      <c r="B101" s="180"/>
      <c r="C101" s="95" t="s">
        <v>172</v>
      </c>
      <c r="D101" s="115"/>
      <c r="E101" s="116"/>
      <c r="F101" s="116"/>
      <c r="G101" s="116"/>
      <c r="H101" s="116"/>
      <c r="I101" s="116"/>
      <c r="J101" s="116"/>
      <c r="K101" s="116"/>
      <c r="L101" s="116"/>
      <c r="M101" s="116"/>
    </row>
    <row r="102" spans="1:13" x14ac:dyDescent="0.55000000000000004">
      <c r="A102" s="218" t="s">
        <v>75</v>
      </c>
      <c r="B102" s="218"/>
      <c r="C102" s="218"/>
      <c r="D102" s="218"/>
      <c r="E102" s="218"/>
      <c r="F102" s="218"/>
      <c r="G102" s="218"/>
      <c r="H102" s="218"/>
      <c r="I102" s="218"/>
      <c r="J102" s="218"/>
      <c r="K102" s="218"/>
      <c r="L102" s="218"/>
      <c r="M102" s="218"/>
    </row>
    <row r="103" spans="1:13" x14ac:dyDescent="0.55000000000000004">
      <c r="A103" s="217" t="s">
        <v>76</v>
      </c>
      <c r="B103" s="217"/>
      <c r="C103" s="217"/>
      <c r="D103" s="217"/>
      <c r="E103" s="217"/>
      <c r="F103" s="217"/>
      <c r="G103" s="217"/>
      <c r="H103" s="217"/>
      <c r="I103" s="217"/>
      <c r="J103" s="217"/>
      <c r="K103" s="217"/>
      <c r="L103" s="217"/>
      <c r="M103" s="217"/>
    </row>
    <row r="104" spans="1:13" ht="80.25" customHeight="1" x14ac:dyDescent="0.55000000000000004">
      <c r="A104" s="178" t="s">
        <v>77</v>
      </c>
      <c r="B104" s="178" t="s">
        <v>78</v>
      </c>
      <c r="C104" s="160" t="s">
        <v>328</v>
      </c>
      <c r="D104" s="208" t="s">
        <v>329</v>
      </c>
      <c r="E104" s="209"/>
      <c r="F104" s="209"/>
      <c r="G104" s="209"/>
      <c r="H104" s="209"/>
      <c r="I104" s="209"/>
      <c r="J104" s="209"/>
      <c r="K104" s="209"/>
      <c r="L104" s="209"/>
      <c r="M104" s="210"/>
    </row>
    <row r="105" spans="1:13" ht="72" x14ac:dyDescent="0.55000000000000004">
      <c r="A105" s="179"/>
      <c r="B105" s="179"/>
      <c r="C105" s="160" t="s">
        <v>324</v>
      </c>
      <c r="D105" s="208" t="s">
        <v>330</v>
      </c>
      <c r="E105" s="209"/>
      <c r="F105" s="209"/>
      <c r="G105" s="209"/>
      <c r="H105" s="209"/>
      <c r="I105" s="209"/>
      <c r="J105" s="209"/>
      <c r="K105" s="209"/>
      <c r="L105" s="209"/>
      <c r="M105" s="210"/>
    </row>
    <row r="106" spans="1:13" ht="96" x14ac:dyDescent="0.55000000000000004">
      <c r="A106" s="179"/>
      <c r="B106" s="179"/>
      <c r="C106" s="160" t="s">
        <v>325</v>
      </c>
      <c r="D106" s="208" t="s">
        <v>330</v>
      </c>
      <c r="E106" s="209"/>
      <c r="F106" s="209"/>
      <c r="G106" s="209"/>
      <c r="H106" s="209"/>
      <c r="I106" s="209"/>
      <c r="J106" s="209"/>
      <c r="K106" s="209"/>
      <c r="L106" s="209"/>
      <c r="M106" s="210"/>
    </row>
    <row r="107" spans="1:13" ht="72" x14ac:dyDescent="0.55000000000000004">
      <c r="A107" s="179"/>
      <c r="B107" s="179"/>
      <c r="C107" s="160" t="s">
        <v>326</v>
      </c>
      <c r="D107" s="208" t="s">
        <v>330</v>
      </c>
      <c r="E107" s="209"/>
      <c r="F107" s="209"/>
      <c r="G107" s="209"/>
      <c r="H107" s="209"/>
      <c r="I107" s="209"/>
      <c r="J107" s="209"/>
      <c r="K107" s="209"/>
      <c r="L107" s="209"/>
      <c r="M107" s="210"/>
    </row>
    <row r="108" spans="1:13" ht="120" x14ac:dyDescent="0.55000000000000004">
      <c r="A108" s="180"/>
      <c r="B108" s="180"/>
      <c r="C108" s="160" t="s">
        <v>327</v>
      </c>
      <c r="D108" s="208" t="s">
        <v>329</v>
      </c>
      <c r="E108" s="209"/>
      <c r="F108" s="209"/>
      <c r="G108" s="209"/>
      <c r="H108" s="209"/>
      <c r="I108" s="209"/>
      <c r="J108" s="209"/>
      <c r="K108" s="209"/>
      <c r="L108" s="209"/>
      <c r="M108" s="210"/>
    </row>
    <row r="109" spans="1:13" ht="192" x14ac:dyDescent="0.55000000000000004">
      <c r="A109" s="100" t="s">
        <v>270</v>
      </c>
      <c r="B109" s="93" t="s">
        <v>169</v>
      </c>
      <c r="C109" s="104" t="s">
        <v>300</v>
      </c>
      <c r="D109" s="208" t="s">
        <v>330</v>
      </c>
      <c r="E109" s="209"/>
      <c r="F109" s="209"/>
      <c r="G109" s="209"/>
      <c r="H109" s="209"/>
      <c r="I109" s="209"/>
      <c r="J109" s="209"/>
      <c r="K109" s="209"/>
      <c r="L109" s="209"/>
      <c r="M109" s="210"/>
    </row>
    <row r="110" spans="1:13" ht="95.25" customHeight="1" x14ac:dyDescent="0.55000000000000004">
      <c r="A110" s="219" t="s">
        <v>271</v>
      </c>
      <c r="B110" s="178" t="s">
        <v>72</v>
      </c>
      <c r="C110" s="103" t="s">
        <v>298</v>
      </c>
      <c r="D110" s="115">
        <v>9</v>
      </c>
      <c r="E110" s="116">
        <v>1</v>
      </c>
      <c r="F110" s="116">
        <v>1</v>
      </c>
      <c r="G110" s="116">
        <v>1</v>
      </c>
      <c r="H110" s="116">
        <v>1</v>
      </c>
      <c r="I110" s="116">
        <v>1</v>
      </c>
      <c r="J110" s="116">
        <v>1</v>
      </c>
      <c r="K110" s="116">
        <v>1</v>
      </c>
      <c r="L110" s="116">
        <v>1</v>
      </c>
      <c r="M110" s="116">
        <v>1</v>
      </c>
    </row>
    <row r="111" spans="1:13" ht="24" customHeight="1" x14ac:dyDescent="0.55000000000000004">
      <c r="A111" s="220"/>
      <c r="B111" s="179"/>
      <c r="C111" s="103" t="s">
        <v>299</v>
      </c>
      <c r="D111" s="115">
        <v>9</v>
      </c>
      <c r="E111" s="116">
        <v>1</v>
      </c>
      <c r="F111" s="116">
        <v>1</v>
      </c>
      <c r="G111" s="116">
        <v>1</v>
      </c>
      <c r="H111" s="116">
        <v>1</v>
      </c>
      <c r="I111" s="116">
        <v>1</v>
      </c>
      <c r="J111" s="116">
        <v>1</v>
      </c>
      <c r="K111" s="116">
        <v>1</v>
      </c>
      <c r="L111" s="116">
        <v>1</v>
      </c>
      <c r="M111" s="116">
        <v>1</v>
      </c>
    </row>
    <row r="112" spans="1:13" ht="24" customHeight="1" x14ac:dyDescent="0.55000000000000004">
      <c r="A112" s="221"/>
      <c r="B112" s="180"/>
      <c r="C112" s="103" t="s">
        <v>172</v>
      </c>
      <c r="D112" s="115">
        <v>100</v>
      </c>
      <c r="E112" s="116">
        <v>100</v>
      </c>
      <c r="F112" s="116">
        <v>100</v>
      </c>
      <c r="G112" s="116">
        <v>100</v>
      </c>
      <c r="H112" s="116">
        <v>100</v>
      </c>
      <c r="I112" s="116">
        <v>100</v>
      </c>
      <c r="J112" s="116">
        <v>100</v>
      </c>
      <c r="K112" s="116">
        <v>100</v>
      </c>
      <c r="L112" s="116">
        <v>100</v>
      </c>
      <c r="M112" s="116">
        <v>100</v>
      </c>
    </row>
    <row r="113" spans="1:13" x14ac:dyDescent="0.55000000000000004">
      <c r="A113" s="217" t="s">
        <v>82</v>
      </c>
      <c r="B113" s="217"/>
      <c r="C113" s="217"/>
      <c r="D113" s="217"/>
      <c r="E113" s="217"/>
      <c r="F113" s="217"/>
      <c r="G113" s="217"/>
      <c r="H113" s="217"/>
      <c r="I113" s="217"/>
      <c r="J113" s="217"/>
      <c r="K113" s="217"/>
      <c r="L113" s="217"/>
      <c r="M113" s="217"/>
    </row>
    <row r="114" spans="1:13" ht="86.25" customHeight="1" x14ac:dyDescent="0.55000000000000004">
      <c r="A114" s="98" t="s">
        <v>272</v>
      </c>
      <c r="B114" s="99" t="s">
        <v>83</v>
      </c>
      <c r="C114" s="211"/>
      <c r="D114" s="211"/>
      <c r="E114" s="211"/>
      <c r="F114" s="211"/>
      <c r="G114" s="211"/>
      <c r="H114" s="211"/>
      <c r="I114" s="211"/>
      <c r="J114" s="211"/>
      <c r="K114" s="211"/>
      <c r="L114" s="211"/>
      <c r="M114" s="211"/>
    </row>
    <row r="115" spans="1:13" x14ac:dyDescent="0.55000000000000004">
      <c r="A115" s="215" t="s">
        <v>88</v>
      </c>
      <c r="B115" s="215"/>
      <c r="C115" s="215"/>
      <c r="D115" s="215"/>
      <c r="E115" s="215"/>
      <c r="F115" s="215"/>
      <c r="G115" s="215"/>
      <c r="H115" s="215"/>
      <c r="I115" s="215"/>
      <c r="J115" s="215"/>
      <c r="K115" s="215"/>
      <c r="L115" s="215"/>
      <c r="M115" s="215"/>
    </row>
    <row r="116" spans="1:13" ht="81" customHeight="1" x14ac:dyDescent="0.55000000000000004">
      <c r="A116" s="200" t="s">
        <v>273</v>
      </c>
      <c r="B116" s="216" t="s">
        <v>89</v>
      </c>
      <c r="C116" s="143" t="s">
        <v>233</v>
      </c>
      <c r="D116" s="144">
        <v>1734</v>
      </c>
      <c r="E116" s="145" t="s">
        <v>235</v>
      </c>
      <c r="F116" s="145">
        <v>829</v>
      </c>
      <c r="G116" s="145" t="s">
        <v>235</v>
      </c>
      <c r="H116" s="145" t="s">
        <v>235</v>
      </c>
      <c r="I116" s="146" t="s">
        <v>235</v>
      </c>
      <c r="J116" s="145">
        <v>905</v>
      </c>
      <c r="K116" s="145" t="s">
        <v>235</v>
      </c>
      <c r="L116" s="145" t="s">
        <v>235</v>
      </c>
      <c r="M116" s="145" t="s">
        <v>235</v>
      </c>
    </row>
    <row r="117" spans="1:13" ht="48" x14ac:dyDescent="0.55000000000000004">
      <c r="A117" s="195"/>
      <c r="B117" s="197"/>
      <c r="C117" s="143" t="s">
        <v>234</v>
      </c>
      <c r="D117" s="144">
        <v>1810</v>
      </c>
      <c r="E117" s="112"/>
      <c r="F117" s="145">
        <v>905</v>
      </c>
      <c r="G117" s="112"/>
      <c r="H117" s="112"/>
      <c r="I117" s="112"/>
      <c r="J117" s="145">
        <v>905</v>
      </c>
      <c r="K117" s="112"/>
      <c r="L117" s="112"/>
      <c r="M117" s="112"/>
    </row>
    <row r="118" spans="1:13" x14ac:dyDescent="0.55000000000000004">
      <c r="A118" s="196"/>
      <c r="B118" s="198"/>
      <c r="C118" s="143" t="s">
        <v>172</v>
      </c>
      <c r="D118" s="147">
        <v>95.8</v>
      </c>
      <c r="E118" s="148"/>
      <c r="F118" s="149">
        <v>91.6</v>
      </c>
      <c r="G118" s="148"/>
      <c r="H118" s="148"/>
      <c r="I118" s="148"/>
      <c r="J118" s="149">
        <v>100</v>
      </c>
      <c r="K118" s="148"/>
      <c r="L118" s="148"/>
      <c r="M118" s="148"/>
    </row>
    <row r="119" spans="1:13" ht="101.25" customHeight="1" x14ac:dyDescent="0.55000000000000004">
      <c r="A119" s="200" t="s">
        <v>274</v>
      </c>
      <c r="B119" s="216"/>
      <c r="C119" s="96" t="s">
        <v>236</v>
      </c>
      <c r="D119" s="144">
        <v>135</v>
      </c>
      <c r="E119" s="145">
        <v>133</v>
      </c>
      <c r="F119" s="145">
        <v>0</v>
      </c>
      <c r="G119" s="145">
        <v>0</v>
      </c>
      <c r="H119" s="145">
        <v>0</v>
      </c>
      <c r="I119" s="146">
        <v>0</v>
      </c>
      <c r="J119" s="145">
        <v>0</v>
      </c>
      <c r="K119" s="145">
        <v>2</v>
      </c>
      <c r="L119" s="145">
        <v>0</v>
      </c>
      <c r="M119" s="145">
        <v>0</v>
      </c>
    </row>
    <row r="120" spans="1:13" ht="72" x14ac:dyDescent="0.55000000000000004">
      <c r="A120" s="195"/>
      <c r="B120" s="197"/>
      <c r="C120" s="96" t="s">
        <v>237</v>
      </c>
      <c r="D120" s="144">
        <v>5000</v>
      </c>
      <c r="E120" s="145">
        <v>2000</v>
      </c>
      <c r="F120" s="145">
        <v>600</v>
      </c>
      <c r="G120" s="145">
        <v>650</v>
      </c>
      <c r="H120" s="145">
        <v>500</v>
      </c>
      <c r="I120" s="146">
        <v>300</v>
      </c>
      <c r="J120" s="145">
        <v>350</v>
      </c>
      <c r="K120" s="145">
        <v>250</v>
      </c>
      <c r="L120" s="145">
        <v>150</v>
      </c>
      <c r="M120" s="145">
        <v>250</v>
      </c>
    </row>
    <row r="121" spans="1:13" x14ac:dyDescent="0.55000000000000004">
      <c r="A121" s="196"/>
      <c r="B121" s="198"/>
      <c r="C121" s="150" t="s">
        <v>172</v>
      </c>
      <c r="D121" s="144">
        <v>2.7</v>
      </c>
      <c r="E121" s="145">
        <v>6.65</v>
      </c>
      <c r="F121" s="145">
        <v>0</v>
      </c>
      <c r="G121" s="145">
        <v>0</v>
      </c>
      <c r="H121" s="146">
        <v>0</v>
      </c>
      <c r="I121" s="146">
        <v>0</v>
      </c>
      <c r="J121" s="145">
        <v>0</v>
      </c>
      <c r="K121" s="145">
        <v>0.8</v>
      </c>
      <c r="L121" s="145">
        <v>0</v>
      </c>
      <c r="M121" s="145">
        <v>0</v>
      </c>
    </row>
    <row r="122" spans="1:13" ht="72" x14ac:dyDescent="0.55000000000000004">
      <c r="A122" s="200" t="s">
        <v>275</v>
      </c>
      <c r="B122" s="216"/>
      <c r="C122" s="143" t="s">
        <v>238</v>
      </c>
      <c r="D122" s="115"/>
      <c r="E122" s="116"/>
      <c r="F122" s="116"/>
      <c r="G122" s="116"/>
      <c r="H122" s="116"/>
      <c r="I122" s="116"/>
      <c r="J122" s="116"/>
      <c r="K122" s="116"/>
      <c r="L122" s="116"/>
      <c r="M122" s="116"/>
    </row>
    <row r="123" spans="1:13" ht="72" x14ac:dyDescent="0.55000000000000004">
      <c r="A123" s="195"/>
      <c r="B123" s="197"/>
      <c r="C123" s="143" t="s">
        <v>239</v>
      </c>
      <c r="D123" s="115"/>
      <c r="E123" s="116"/>
      <c r="F123" s="116"/>
      <c r="G123" s="116"/>
      <c r="H123" s="116"/>
      <c r="I123" s="116"/>
      <c r="J123" s="116"/>
      <c r="K123" s="116"/>
      <c r="L123" s="116"/>
      <c r="M123" s="116"/>
    </row>
    <row r="124" spans="1:13" x14ac:dyDescent="0.55000000000000004">
      <c r="A124" s="196"/>
      <c r="B124" s="198"/>
      <c r="C124" s="143" t="s">
        <v>172</v>
      </c>
      <c r="D124" s="115"/>
      <c r="E124" s="116"/>
      <c r="F124" s="116"/>
      <c r="G124" s="116"/>
      <c r="H124" s="116"/>
      <c r="I124" s="116"/>
      <c r="J124" s="116"/>
      <c r="K124" s="116"/>
      <c r="L124" s="116"/>
      <c r="M124" s="116"/>
    </row>
    <row r="125" spans="1:13" x14ac:dyDescent="0.55000000000000004">
      <c r="A125" s="222" t="s">
        <v>95</v>
      </c>
      <c r="B125" s="222"/>
      <c r="C125" s="222"/>
      <c r="D125" s="222"/>
      <c r="E125" s="222"/>
      <c r="F125" s="222"/>
      <c r="G125" s="222"/>
      <c r="H125" s="222"/>
      <c r="I125" s="222"/>
      <c r="J125" s="222"/>
      <c r="K125" s="222"/>
      <c r="L125" s="222"/>
      <c r="M125" s="222"/>
    </row>
    <row r="126" spans="1:13" x14ac:dyDescent="0.55000000000000004">
      <c r="A126" s="218" t="s">
        <v>96</v>
      </c>
      <c r="B126" s="218"/>
      <c r="C126" s="218"/>
      <c r="D126" s="218"/>
      <c r="E126" s="218"/>
      <c r="F126" s="218"/>
      <c r="G126" s="218"/>
      <c r="H126" s="218"/>
      <c r="I126" s="218"/>
      <c r="J126" s="218"/>
      <c r="K126" s="218"/>
      <c r="L126" s="218"/>
      <c r="M126" s="218"/>
    </row>
    <row r="127" spans="1:13" x14ac:dyDescent="0.55000000000000004">
      <c r="A127" s="212" t="s">
        <v>97</v>
      </c>
      <c r="B127" s="213"/>
      <c r="C127" s="213"/>
      <c r="D127" s="213"/>
      <c r="E127" s="213"/>
      <c r="F127" s="213"/>
      <c r="G127" s="213"/>
      <c r="H127" s="213"/>
      <c r="I127" s="213"/>
      <c r="J127" s="213"/>
      <c r="K127" s="213"/>
      <c r="L127" s="213"/>
      <c r="M127" s="214"/>
    </row>
    <row r="128" spans="1:13" ht="144" x14ac:dyDescent="0.55000000000000004">
      <c r="A128" s="224" t="s">
        <v>276</v>
      </c>
      <c r="B128" s="178" t="s">
        <v>98</v>
      </c>
      <c r="C128" s="105" t="s">
        <v>301</v>
      </c>
      <c r="D128" s="126">
        <v>100</v>
      </c>
      <c r="E128" s="127">
        <v>100</v>
      </c>
      <c r="F128" s="127">
        <v>100</v>
      </c>
      <c r="G128" s="127">
        <v>100</v>
      </c>
      <c r="H128" s="127">
        <v>100</v>
      </c>
      <c r="I128" s="127">
        <v>100</v>
      </c>
      <c r="J128" s="127">
        <v>100</v>
      </c>
      <c r="K128" s="127">
        <v>100</v>
      </c>
      <c r="L128" s="124" t="s">
        <v>205</v>
      </c>
      <c r="M128" s="123" t="s">
        <v>205</v>
      </c>
    </row>
    <row r="129" spans="1:13" x14ac:dyDescent="0.55000000000000004">
      <c r="A129" s="224"/>
      <c r="B129" s="180"/>
      <c r="C129" s="105" t="s">
        <v>302</v>
      </c>
      <c r="D129" s="207"/>
      <c r="E129" s="207"/>
      <c r="F129" s="207"/>
      <c r="G129" s="207"/>
      <c r="H129" s="207"/>
      <c r="I129" s="207"/>
      <c r="J129" s="207"/>
      <c r="K129" s="207"/>
      <c r="L129" s="207"/>
      <c r="M129" s="207"/>
    </row>
    <row r="130" spans="1:13" x14ac:dyDescent="0.55000000000000004">
      <c r="A130" s="225"/>
      <c r="B130" s="92" t="s">
        <v>99</v>
      </c>
      <c r="C130" s="211"/>
      <c r="D130" s="211"/>
      <c r="E130" s="211"/>
      <c r="F130" s="211"/>
      <c r="G130" s="211"/>
      <c r="H130" s="211"/>
      <c r="I130" s="211"/>
      <c r="J130" s="211"/>
      <c r="K130" s="211"/>
      <c r="L130" s="211"/>
      <c r="M130" s="211"/>
    </row>
    <row r="131" spans="1:13" ht="48" x14ac:dyDescent="0.55000000000000004">
      <c r="A131" s="226"/>
      <c r="B131" s="97" t="s">
        <v>100</v>
      </c>
      <c r="C131" s="211"/>
      <c r="D131" s="211"/>
      <c r="E131" s="211"/>
      <c r="F131" s="211"/>
      <c r="G131" s="211"/>
      <c r="H131" s="211"/>
      <c r="I131" s="211"/>
      <c r="J131" s="211"/>
      <c r="K131" s="211"/>
      <c r="L131" s="211"/>
      <c r="M131" s="211"/>
    </row>
    <row r="132" spans="1:13" x14ac:dyDescent="0.55000000000000004">
      <c r="A132" s="218" t="s">
        <v>102</v>
      </c>
      <c r="B132" s="218"/>
      <c r="C132" s="218"/>
      <c r="D132" s="218"/>
      <c r="E132" s="218"/>
      <c r="F132" s="218"/>
      <c r="G132" s="218"/>
      <c r="H132" s="218"/>
      <c r="I132" s="218"/>
      <c r="J132" s="218"/>
      <c r="K132" s="218"/>
      <c r="L132" s="218"/>
      <c r="M132" s="218"/>
    </row>
    <row r="133" spans="1:13" ht="93.75" customHeight="1" x14ac:dyDescent="0.55000000000000004">
      <c r="A133" s="200" t="s">
        <v>305</v>
      </c>
      <c r="B133" s="178" t="s">
        <v>103</v>
      </c>
      <c r="C133" s="103" t="s">
        <v>240</v>
      </c>
      <c r="D133" s="145">
        <v>118</v>
      </c>
      <c r="E133" s="145" t="s">
        <v>242</v>
      </c>
      <c r="F133" s="145" t="s">
        <v>243</v>
      </c>
      <c r="G133" s="145" t="s">
        <v>244</v>
      </c>
      <c r="H133" s="145" t="s">
        <v>245</v>
      </c>
      <c r="I133" s="145" t="s">
        <v>244</v>
      </c>
      <c r="J133" s="145" t="s">
        <v>245</v>
      </c>
      <c r="K133" s="145">
        <v>8</v>
      </c>
      <c r="L133" s="145">
        <v>3</v>
      </c>
      <c r="M133" s="145" t="s">
        <v>246</v>
      </c>
    </row>
    <row r="134" spans="1:13" ht="48" x14ac:dyDescent="0.55000000000000004">
      <c r="A134" s="195"/>
      <c r="B134" s="179"/>
      <c r="C134" s="103" t="s">
        <v>241</v>
      </c>
      <c r="D134" s="151">
        <v>552187</v>
      </c>
      <c r="E134" s="151" t="s">
        <v>247</v>
      </c>
      <c r="F134" s="151" t="s">
        <v>248</v>
      </c>
      <c r="G134" s="151" t="s">
        <v>249</v>
      </c>
      <c r="H134" s="151" t="s">
        <v>250</v>
      </c>
      <c r="I134" s="151" t="s">
        <v>251</v>
      </c>
      <c r="J134" s="151" t="s">
        <v>252</v>
      </c>
      <c r="K134" s="151">
        <v>37745</v>
      </c>
      <c r="L134" s="151">
        <v>26466</v>
      </c>
      <c r="M134" s="151" t="s">
        <v>253</v>
      </c>
    </row>
    <row r="135" spans="1:13" x14ac:dyDescent="0.55000000000000004">
      <c r="A135" s="196"/>
      <c r="B135" s="180"/>
      <c r="C135" s="103" t="s">
        <v>172</v>
      </c>
      <c r="D135" s="145">
        <v>21.37</v>
      </c>
      <c r="E135" s="145" t="s">
        <v>254</v>
      </c>
      <c r="F135" s="145" t="s">
        <v>255</v>
      </c>
      <c r="G135" s="145" t="s">
        <v>256</v>
      </c>
      <c r="H135" s="145" t="s">
        <v>257</v>
      </c>
      <c r="I135" s="145" t="s">
        <v>258</v>
      </c>
      <c r="J135" s="145" t="s">
        <v>259</v>
      </c>
      <c r="K135" s="145">
        <v>21.19</v>
      </c>
      <c r="L135" s="145">
        <v>11.34</v>
      </c>
      <c r="M135" s="145" t="s">
        <v>260</v>
      </c>
    </row>
    <row r="136" spans="1:13" x14ac:dyDescent="0.55000000000000004">
      <c r="A136" s="215" t="s">
        <v>106</v>
      </c>
      <c r="B136" s="215"/>
      <c r="C136" s="215"/>
      <c r="D136" s="215"/>
      <c r="E136" s="215"/>
      <c r="F136" s="215"/>
      <c r="G136" s="215"/>
      <c r="H136" s="215"/>
      <c r="I136" s="215"/>
      <c r="J136" s="215"/>
      <c r="K136" s="215"/>
      <c r="L136" s="215"/>
      <c r="M136" s="215"/>
    </row>
    <row r="137" spans="1:13" ht="48" customHeight="1" x14ac:dyDescent="0.55000000000000004">
      <c r="A137" s="196" t="s">
        <v>277</v>
      </c>
      <c r="B137" s="200" t="s">
        <v>303</v>
      </c>
      <c r="C137" s="119" t="s">
        <v>189</v>
      </c>
      <c r="D137" s="115"/>
      <c r="E137" s="116"/>
      <c r="F137" s="116"/>
      <c r="G137" s="116"/>
      <c r="H137" s="116"/>
      <c r="I137" s="116"/>
      <c r="J137" s="116"/>
      <c r="K137" s="116"/>
      <c r="L137" s="116"/>
      <c r="M137" s="116"/>
    </row>
    <row r="138" spans="1:13" ht="24" customHeight="1" x14ac:dyDescent="0.55000000000000004">
      <c r="A138" s="196"/>
      <c r="B138" s="195"/>
      <c r="C138" s="103" t="s">
        <v>190</v>
      </c>
      <c r="D138" s="115"/>
      <c r="E138" s="116"/>
      <c r="F138" s="116"/>
      <c r="G138" s="116"/>
      <c r="H138" s="116"/>
      <c r="I138" s="116"/>
      <c r="J138" s="116"/>
      <c r="K138" s="116"/>
      <c r="L138" s="116"/>
      <c r="M138" s="116"/>
    </row>
    <row r="139" spans="1:13" ht="24" customHeight="1" x14ac:dyDescent="0.55000000000000004">
      <c r="A139" s="196"/>
      <c r="B139" s="196"/>
      <c r="C139" s="103" t="s">
        <v>172</v>
      </c>
      <c r="D139" s="115"/>
      <c r="E139" s="116"/>
      <c r="F139" s="116"/>
      <c r="G139" s="116"/>
      <c r="H139" s="116"/>
      <c r="I139" s="116"/>
      <c r="J139" s="116"/>
      <c r="K139" s="116"/>
      <c r="L139" s="116"/>
      <c r="M139" s="116"/>
    </row>
    <row r="140" spans="1:13" ht="48" x14ac:dyDescent="0.55000000000000004">
      <c r="A140" s="223"/>
      <c r="B140" s="95" t="s">
        <v>107</v>
      </c>
      <c r="C140" s="211"/>
      <c r="D140" s="211"/>
      <c r="E140" s="211"/>
      <c r="F140" s="211"/>
      <c r="G140" s="211"/>
      <c r="H140" s="211"/>
      <c r="I140" s="211"/>
      <c r="J140" s="211"/>
      <c r="K140" s="211"/>
      <c r="L140" s="211"/>
      <c r="M140" s="211"/>
    </row>
    <row r="141" spans="1:13" x14ac:dyDescent="0.55000000000000004">
      <c r="A141" s="215" t="s">
        <v>109</v>
      </c>
      <c r="B141" s="215"/>
      <c r="C141" s="215"/>
      <c r="D141" s="215"/>
      <c r="E141" s="215"/>
      <c r="F141" s="215"/>
      <c r="G141" s="215"/>
      <c r="H141" s="215"/>
      <c r="I141" s="215"/>
      <c r="J141" s="215"/>
      <c r="K141" s="215"/>
      <c r="L141" s="215"/>
      <c r="M141" s="215"/>
    </row>
    <row r="142" spans="1:13" ht="27.75" customHeight="1" x14ac:dyDescent="0.55000000000000004">
      <c r="A142" s="200" t="s">
        <v>288</v>
      </c>
      <c r="B142" s="200" t="s">
        <v>304</v>
      </c>
      <c r="C142" s="116" t="s">
        <v>282</v>
      </c>
      <c r="D142" s="115"/>
      <c r="E142" s="116"/>
      <c r="F142" s="116"/>
      <c r="G142" s="116"/>
      <c r="H142" s="116"/>
      <c r="I142" s="116"/>
      <c r="J142" s="116"/>
      <c r="K142" s="116"/>
      <c r="L142" s="116"/>
      <c r="M142" s="116"/>
    </row>
    <row r="143" spans="1:13" ht="24" customHeight="1" x14ac:dyDescent="0.55000000000000004">
      <c r="A143" s="195"/>
      <c r="B143" s="195"/>
      <c r="C143" s="116" t="s">
        <v>283</v>
      </c>
      <c r="D143" s="115"/>
      <c r="E143" s="116"/>
      <c r="F143" s="116"/>
      <c r="G143" s="116"/>
      <c r="H143" s="116"/>
      <c r="I143" s="116"/>
      <c r="J143" s="116"/>
      <c r="K143" s="116"/>
      <c r="L143" s="116"/>
      <c r="M143" s="116"/>
    </row>
    <row r="144" spans="1:13" ht="24" customHeight="1" x14ac:dyDescent="0.55000000000000004">
      <c r="A144" s="195"/>
      <c r="B144" s="195"/>
      <c r="C144" s="116" t="s">
        <v>284</v>
      </c>
      <c r="D144" s="115"/>
      <c r="E144" s="116"/>
      <c r="F144" s="116"/>
      <c r="G144" s="116"/>
      <c r="H144" s="116"/>
      <c r="I144" s="116"/>
      <c r="J144" s="116"/>
      <c r="K144" s="116"/>
      <c r="L144" s="116"/>
      <c r="M144" s="116"/>
    </row>
    <row r="145" spans="1:13" ht="24" customHeight="1" x14ac:dyDescent="0.55000000000000004">
      <c r="A145" s="195"/>
      <c r="B145" s="195"/>
      <c r="C145" s="116" t="s">
        <v>285</v>
      </c>
      <c r="D145" s="115"/>
      <c r="E145" s="116"/>
      <c r="F145" s="116"/>
      <c r="G145" s="116"/>
      <c r="H145" s="116"/>
      <c r="I145" s="116"/>
      <c r="J145" s="116"/>
      <c r="K145" s="116"/>
      <c r="L145" s="116"/>
      <c r="M145" s="116"/>
    </row>
    <row r="146" spans="1:13" ht="24" customHeight="1" x14ac:dyDescent="0.55000000000000004">
      <c r="A146" s="195"/>
      <c r="B146" s="195"/>
      <c r="C146" s="116" t="s">
        <v>286</v>
      </c>
      <c r="D146" s="115"/>
      <c r="E146" s="116"/>
      <c r="F146" s="116"/>
      <c r="G146" s="116"/>
      <c r="H146" s="116"/>
      <c r="I146" s="116"/>
      <c r="J146" s="116"/>
      <c r="K146" s="116"/>
      <c r="L146" s="116"/>
      <c r="M146" s="116"/>
    </row>
    <row r="147" spans="1:13" ht="24" customHeight="1" x14ac:dyDescent="0.55000000000000004">
      <c r="A147" s="195"/>
      <c r="B147" s="196"/>
      <c r="C147" s="116" t="s">
        <v>287</v>
      </c>
      <c r="D147" s="115"/>
      <c r="E147" s="116"/>
      <c r="F147" s="116"/>
      <c r="G147" s="116"/>
      <c r="H147" s="116"/>
      <c r="I147" s="116"/>
      <c r="J147" s="116"/>
      <c r="K147" s="116"/>
      <c r="L147" s="116"/>
      <c r="M147" s="116"/>
    </row>
    <row r="148" spans="1:13" ht="48" customHeight="1" x14ac:dyDescent="0.55000000000000004">
      <c r="A148" s="195"/>
      <c r="B148" s="178" t="s">
        <v>110</v>
      </c>
      <c r="C148" s="103" t="s">
        <v>278</v>
      </c>
      <c r="D148" s="144">
        <v>0</v>
      </c>
      <c r="E148" s="145">
        <v>0</v>
      </c>
      <c r="F148" s="145">
        <v>0</v>
      </c>
      <c r="G148" s="145" t="s">
        <v>281</v>
      </c>
      <c r="H148" s="145">
        <v>0</v>
      </c>
      <c r="I148" s="146">
        <v>0</v>
      </c>
      <c r="J148" s="145">
        <v>0</v>
      </c>
      <c r="K148" s="145">
        <v>0</v>
      </c>
      <c r="L148" s="145">
        <v>0</v>
      </c>
      <c r="M148" s="145">
        <v>0</v>
      </c>
    </row>
    <row r="149" spans="1:13" ht="48" x14ac:dyDescent="0.55000000000000004">
      <c r="A149" s="195"/>
      <c r="B149" s="179"/>
      <c r="C149" s="103" t="s">
        <v>279</v>
      </c>
      <c r="D149" s="144">
        <v>136</v>
      </c>
      <c r="E149" s="145">
        <v>20</v>
      </c>
      <c r="F149" s="145">
        <v>14</v>
      </c>
      <c r="G149" s="145">
        <v>21</v>
      </c>
      <c r="H149" s="145">
        <v>7</v>
      </c>
      <c r="I149" s="146">
        <v>10</v>
      </c>
      <c r="J149" s="145">
        <v>51</v>
      </c>
      <c r="K149" s="145">
        <v>6</v>
      </c>
      <c r="L149" s="145">
        <v>2</v>
      </c>
      <c r="M149" s="145">
        <v>5</v>
      </c>
    </row>
    <row r="150" spans="1:13" ht="24" customHeight="1" x14ac:dyDescent="0.55000000000000004">
      <c r="A150" s="196"/>
      <c r="B150" s="180"/>
      <c r="C150" s="103" t="s">
        <v>280</v>
      </c>
      <c r="D150" s="152">
        <v>0</v>
      </c>
      <c r="E150" s="153">
        <v>0</v>
      </c>
      <c r="F150" s="154">
        <v>0</v>
      </c>
      <c r="G150" s="154">
        <v>0</v>
      </c>
      <c r="H150" s="154">
        <v>0</v>
      </c>
      <c r="I150" s="155">
        <v>0</v>
      </c>
      <c r="J150" s="156">
        <v>0</v>
      </c>
      <c r="K150" s="157">
        <v>0</v>
      </c>
      <c r="L150" s="157">
        <v>0</v>
      </c>
      <c r="M150" s="154">
        <v>0</v>
      </c>
    </row>
    <row r="151" spans="1:13" x14ac:dyDescent="0.55000000000000004">
      <c r="A151" s="204" t="s">
        <v>113</v>
      </c>
      <c r="B151" s="204"/>
      <c r="C151" s="204"/>
      <c r="D151" s="204"/>
      <c r="E151" s="204"/>
      <c r="F151" s="204"/>
      <c r="G151" s="204"/>
      <c r="H151" s="204"/>
      <c r="I151" s="204"/>
      <c r="J151" s="204"/>
      <c r="K151" s="204"/>
      <c r="L151" s="204"/>
      <c r="M151" s="204"/>
    </row>
    <row r="152" spans="1:13" x14ac:dyDescent="0.55000000000000004">
      <c r="A152" s="204" t="s">
        <v>114</v>
      </c>
      <c r="B152" s="204"/>
      <c r="C152" s="204"/>
      <c r="D152" s="204"/>
      <c r="E152" s="204"/>
      <c r="F152" s="204"/>
      <c r="G152" s="204"/>
      <c r="H152" s="204"/>
      <c r="I152" s="204"/>
      <c r="J152" s="204"/>
      <c r="K152" s="204"/>
      <c r="L152" s="204"/>
      <c r="M152" s="204"/>
    </row>
    <row r="153" spans="1:13" ht="72.75" customHeight="1" x14ac:dyDescent="0.65">
      <c r="A153" s="202" t="s">
        <v>117</v>
      </c>
      <c r="B153" s="180" t="s">
        <v>115</v>
      </c>
      <c r="C153" s="158" t="s">
        <v>321</v>
      </c>
      <c r="D153" s="247">
        <v>53</v>
      </c>
      <c r="E153" s="248">
        <v>6</v>
      </c>
      <c r="F153" s="248">
        <v>7</v>
      </c>
      <c r="G153" s="248">
        <v>13</v>
      </c>
      <c r="H153" s="248">
        <v>4</v>
      </c>
      <c r="I153" s="248">
        <v>5</v>
      </c>
      <c r="J153" s="248">
        <v>4</v>
      </c>
      <c r="K153" s="248">
        <v>7</v>
      </c>
      <c r="L153" s="248">
        <v>4</v>
      </c>
      <c r="M153" s="248">
        <v>3</v>
      </c>
    </row>
    <row r="154" spans="1:13" ht="48" x14ac:dyDescent="0.65">
      <c r="A154" s="203"/>
      <c r="B154" s="201"/>
      <c r="C154" s="103" t="s">
        <v>322</v>
      </c>
      <c r="D154" s="247">
        <v>58</v>
      </c>
      <c r="E154" s="248">
        <v>8</v>
      </c>
      <c r="F154" s="248">
        <v>10</v>
      </c>
      <c r="G154" s="248">
        <v>13</v>
      </c>
      <c r="H154" s="248">
        <v>4</v>
      </c>
      <c r="I154" s="248">
        <v>5</v>
      </c>
      <c r="J154" s="248">
        <v>4</v>
      </c>
      <c r="K154" s="248">
        <v>7</v>
      </c>
      <c r="L154" s="248">
        <v>4</v>
      </c>
      <c r="M154" s="248">
        <v>3</v>
      </c>
    </row>
    <row r="155" spans="1:13" ht="24" customHeight="1" x14ac:dyDescent="0.65">
      <c r="A155" s="203"/>
      <c r="B155" s="201"/>
      <c r="C155" s="103" t="s">
        <v>172</v>
      </c>
      <c r="D155" s="247">
        <v>91.38</v>
      </c>
      <c r="E155" s="248">
        <v>75</v>
      </c>
      <c r="F155" s="248">
        <v>70</v>
      </c>
      <c r="G155" s="248">
        <v>100</v>
      </c>
      <c r="H155" s="248">
        <v>100</v>
      </c>
      <c r="I155" s="248">
        <v>100</v>
      </c>
      <c r="J155" s="248">
        <v>100</v>
      </c>
      <c r="K155" s="248">
        <v>100</v>
      </c>
      <c r="L155" s="248">
        <v>100</v>
      </c>
      <c r="M155" s="248">
        <v>100</v>
      </c>
    </row>
    <row r="156" spans="1:13" ht="28.5" customHeight="1" x14ac:dyDescent="0.55000000000000004">
      <c r="A156" s="203"/>
      <c r="B156" s="201" t="s">
        <v>116</v>
      </c>
      <c r="C156" s="95" t="s">
        <v>320</v>
      </c>
      <c r="D156" s="115"/>
      <c r="E156" s="116"/>
      <c r="F156" s="116"/>
      <c r="G156" s="116"/>
      <c r="H156" s="116"/>
      <c r="I156" s="116"/>
      <c r="J156" s="116"/>
      <c r="K156" s="116"/>
      <c r="L156" s="116"/>
      <c r="M156" s="116"/>
    </row>
    <row r="157" spans="1:13" ht="24" customHeight="1" x14ac:dyDescent="0.55000000000000004">
      <c r="A157" s="203"/>
      <c r="B157" s="201"/>
      <c r="C157" s="95" t="s">
        <v>187</v>
      </c>
      <c r="D157" s="115"/>
      <c r="E157" s="116"/>
      <c r="F157" s="116"/>
      <c r="G157" s="116"/>
      <c r="H157" s="116"/>
      <c r="I157" s="116"/>
      <c r="J157" s="116"/>
      <c r="K157" s="116"/>
      <c r="L157" s="116"/>
      <c r="M157" s="116"/>
    </row>
    <row r="158" spans="1:13" ht="24" customHeight="1" x14ac:dyDescent="0.55000000000000004">
      <c r="A158" s="203"/>
      <c r="B158" s="201"/>
      <c r="C158" s="91" t="s">
        <v>172</v>
      </c>
      <c r="D158" s="115"/>
      <c r="E158" s="116"/>
      <c r="F158" s="116"/>
      <c r="G158" s="116"/>
      <c r="H158" s="116"/>
      <c r="I158" s="116"/>
      <c r="J158" s="116"/>
      <c r="K158" s="116"/>
      <c r="L158" s="116"/>
      <c r="M158" s="116"/>
    </row>
  </sheetData>
  <mergeCells count="112">
    <mergeCell ref="A1:M1"/>
    <mergeCell ref="B61:B66"/>
    <mergeCell ref="A61:A66"/>
    <mergeCell ref="C86:M86"/>
    <mergeCell ref="B128:B129"/>
    <mergeCell ref="D129:M129"/>
    <mergeCell ref="C130:M130"/>
    <mergeCell ref="C131:M131"/>
    <mergeCell ref="A85:M85"/>
    <mergeCell ref="A76:A81"/>
    <mergeCell ref="B76:B81"/>
    <mergeCell ref="A82:A84"/>
    <mergeCell ref="B82:B84"/>
    <mergeCell ref="B67:B69"/>
    <mergeCell ref="A70:A72"/>
    <mergeCell ref="B70:B72"/>
    <mergeCell ref="A73:A75"/>
    <mergeCell ref="B73:B75"/>
    <mergeCell ref="A67:A69"/>
    <mergeCell ref="A54:A56"/>
    <mergeCell ref="B54:B56"/>
    <mergeCell ref="A57:M57"/>
    <mergeCell ref="A51:A53"/>
    <mergeCell ref="B51:B53"/>
    <mergeCell ref="D48:M50"/>
    <mergeCell ref="A58:A60"/>
    <mergeCell ref="B58:B60"/>
    <mergeCell ref="C41:M41"/>
    <mergeCell ref="A41:A44"/>
    <mergeCell ref="B42:B44"/>
    <mergeCell ref="B45:B47"/>
    <mergeCell ref="A48:A50"/>
    <mergeCell ref="B48:B50"/>
    <mergeCell ref="A23:A25"/>
    <mergeCell ref="B23:B25"/>
    <mergeCell ref="B32:B34"/>
    <mergeCell ref="A29:A31"/>
    <mergeCell ref="B29:B31"/>
    <mergeCell ref="A26:A28"/>
    <mergeCell ref="B26:B28"/>
    <mergeCell ref="B35:B37"/>
    <mergeCell ref="A38:A40"/>
    <mergeCell ref="B38:B40"/>
    <mergeCell ref="A102:M102"/>
    <mergeCell ref="A99:A101"/>
    <mergeCell ref="B99:B101"/>
    <mergeCell ref="D98:M98"/>
    <mergeCell ref="B110:B112"/>
    <mergeCell ref="A110:A112"/>
    <mergeCell ref="A103:M103"/>
    <mergeCell ref="A141:M141"/>
    <mergeCell ref="A122:A124"/>
    <mergeCell ref="B122:B124"/>
    <mergeCell ref="A133:A135"/>
    <mergeCell ref="B133:B135"/>
    <mergeCell ref="A132:M132"/>
    <mergeCell ref="A126:M126"/>
    <mergeCell ref="A125:M125"/>
    <mergeCell ref="A137:A140"/>
    <mergeCell ref="A128:A131"/>
    <mergeCell ref="D105:M105"/>
    <mergeCell ref="D106:M106"/>
    <mergeCell ref="D107:M107"/>
    <mergeCell ref="D108:M108"/>
    <mergeCell ref="B156:B158"/>
    <mergeCell ref="B153:B155"/>
    <mergeCell ref="A153:A158"/>
    <mergeCell ref="A142:A150"/>
    <mergeCell ref="B148:B150"/>
    <mergeCell ref="B142:B147"/>
    <mergeCell ref="A151:M151"/>
    <mergeCell ref="A152:M152"/>
    <mergeCell ref="A5:M5"/>
    <mergeCell ref="D109:M109"/>
    <mergeCell ref="D104:M104"/>
    <mergeCell ref="C114:M114"/>
    <mergeCell ref="B137:B139"/>
    <mergeCell ref="C140:M140"/>
    <mergeCell ref="A127:M127"/>
    <mergeCell ref="A136:M136"/>
    <mergeCell ref="A116:A118"/>
    <mergeCell ref="B116:B118"/>
    <mergeCell ref="A119:A121"/>
    <mergeCell ref="B119:B121"/>
    <mergeCell ref="A115:M115"/>
    <mergeCell ref="A113:M113"/>
    <mergeCell ref="B104:B108"/>
    <mergeCell ref="A104:A108"/>
    <mergeCell ref="C3:C4"/>
    <mergeCell ref="B94:B96"/>
    <mergeCell ref="A94:A96"/>
    <mergeCell ref="B91:B93"/>
    <mergeCell ref="A91:A93"/>
    <mergeCell ref="A88:A90"/>
    <mergeCell ref="B88:B90"/>
    <mergeCell ref="D3:M3"/>
    <mergeCell ref="B3:B4"/>
    <mergeCell ref="B6:B8"/>
    <mergeCell ref="B9:B11"/>
    <mergeCell ref="A6:A11"/>
    <mergeCell ref="B12:M12"/>
    <mergeCell ref="A3:A4"/>
    <mergeCell ref="A86:A87"/>
    <mergeCell ref="B13:B15"/>
    <mergeCell ref="A13:A18"/>
    <mergeCell ref="B16:B18"/>
    <mergeCell ref="A20:A22"/>
    <mergeCell ref="B20:B22"/>
    <mergeCell ref="A19:M19"/>
    <mergeCell ref="A32:A34"/>
    <mergeCell ref="A35:A37"/>
    <mergeCell ref="A45:A4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3</vt:i4>
      </vt:variant>
      <vt:variant>
        <vt:lpstr>ช่วงที่มีชื่อ</vt:lpstr>
      </vt:variant>
      <vt:variant>
        <vt:i4>2</vt:i4>
      </vt:variant>
    </vt:vector>
  </HeadingPairs>
  <TitlesOfParts>
    <vt:vector size="5" baseType="lpstr">
      <vt:lpstr>Sheet1</vt:lpstr>
      <vt:lpstr>Sheet2</vt:lpstr>
      <vt:lpstr>กลุ่มงานกรอกข้อมูล</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RAK_T</dc:creator>
  <cp:lastModifiedBy>nascomp</cp:lastModifiedBy>
  <cp:lastPrinted>2016-06-17T04:57:36Z</cp:lastPrinted>
  <dcterms:created xsi:type="dcterms:W3CDTF">2016-06-16T07:28:00Z</dcterms:created>
  <dcterms:modified xsi:type="dcterms:W3CDTF">2016-06-24T01:45:05Z</dcterms:modified>
</cp:coreProperties>
</file>